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showInkAnnotation="0"/>
  <mc:AlternateContent xmlns:mc="http://schemas.openxmlformats.org/markup-compatibility/2006">
    <mc:Choice Requires="x15">
      <x15ac:absPath xmlns:x15ac="http://schemas.microsoft.com/office/spreadsheetml/2010/11/ac" url="Z:\3 - COMPARTILHAMENTO DE ARQUIVOS\GLEYCI\2021\PENALVA\ADEQUAÇÃO DE ESTRADA VICINAL - PENALVA\ORÇAMENTO\"/>
    </mc:Choice>
  </mc:AlternateContent>
  <xr:revisionPtr revIDLastSave="0" documentId="13_ncr:1_{62C70DC1-8A8D-4AC2-BA4E-B3A639D26351}" xr6:coauthVersionLast="47" xr6:coauthVersionMax="47" xr10:uidLastSave="{00000000-0000-0000-0000-000000000000}"/>
  <bookViews>
    <workbookView xWindow="-120" yWindow="-120" windowWidth="21840" windowHeight="13140" tabRatio="852" xr2:uid="{00000000-000D-0000-FFFF-FFFF00000000}"/>
  </bookViews>
  <sheets>
    <sheet name="MEMORIA" sheetId="15" r:id="rId1"/>
  </sheets>
  <externalReferences>
    <externalReference r:id="rId2"/>
  </externalReferences>
  <definedNames>
    <definedName name="_xlnm.Print_Area" localSheetId="0">MEMORIA!$B$1:$Q$59</definedName>
    <definedName name="Imprimir_Títulos" localSheetId="0">MEMORIA!#REF!</definedName>
    <definedName name="ORÇAMENTO.BancoRef" hidden="1">#REF!</definedName>
    <definedName name="ORÇAMENTO.CustoUnitario" hidden="1">ROUND(#REF!,15-13*#REF!)</definedName>
    <definedName name="ORÇAMENTO.PrecoUnitarioLicitado" hidden="1">#REF!</definedName>
    <definedName name="REFERENCIA.Descricao" hidden="1">IF(ISNUMBER(#REF!),OFFSET(INDIRECT(ORÇAMENTO.BancoRef),#REF!-1,3,1),#REF!)</definedName>
    <definedName name="REFERENCIA.Unidade" hidden="1">IF(ISNUMBER(#REF!),OFFSET(INDIRECT(ORÇAMENTO.BancoRef),#REF!-1,4,1),"-")</definedName>
    <definedName name="TaxadeQuilometragem" localSheetId="0">MEMORIA!#REF!</definedName>
    <definedName name="TaxadeQuilometragem">#REF!</definedName>
    <definedName name="TIPOORCAMENTO" hidden="1">IF(VALUE([1]MENU!$O$3)=2,"Licitado","Proposto")</definedName>
    <definedName name="_xlnm.Print_Titles" localSheetId="0">MEMORIA!$24:$25</definedName>
  </definedNames>
  <calcPr calcId="191029"/>
</workbook>
</file>

<file path=xl/calcChain.xml><?xml version="1.0" encoding="utf-8"?>
<calcChain xmlns="http://schemas.openxmlformats.org/spreadsheetml/2006/main">
  <c r="F10" i="15" l="1"/>
  <c r="P42" i="15"/>
  <c r="H21" i="15"/>
  <c r="F22" i="15"/>
  <c r="D22" i="15"/>
  <c r="Q52" i="15"/>
  <c r="S52" i="15" s="1"/>
  <c r="E52" i="15"/>
  <c r="O48" i="15"/>
  <c r="O47" i="15"/>
  <c r="E50" i="15"/>
  <c r="O50" i="15" s="1"/>
  <c r="E51" i="15"/>
  <c r="O51" i="15" s="1"/>
  <c r="Q47" i="15" l="1"/>
  <c r="Q50" i="15"/>
  <c r="S50" i="15" s="1"/>
  <c r="K49" i="15" l="1"/>
  <c r="Q49" i="15" s="1"/>
  <c r="S49" i="15" s="1"/>
  <c r="S48" i="15"/>
  <c r="E38" i="15"/>
  <c r="Q38" i="15" s="1"/>
  <c r="S38" i="15" s="1"/>
  <c r="Q30" i="15"/>
  <c r="Q56" i="15" l="1"/>
  <c r="S56" i="15" s="1"/>
  <c r="D15" i="15" l="1"/>
  <c r="Q57" i="15" l="1"/>
  <c r="S57" i="15" s="1"/>
  <c r="Q55" i="15" l="1"/>
  <c r="S55" i="15" s="1"/>
  <c r="Q29" i="15" l="1"/>
  <c r="Q33" i="15" l="1"/>
  <c r="Q58" i="15" l="1"/>
  <c r="S58" i="15" s="1"/>
  <c r="Q37" i="15" l="1"/>
  <c r="S37" i="15" s="1"/>
  <c r="H22" i="15" l="1"/>
  <c r="F43" i="15" l="1"/>
  <c r="F44" i="15"/>
  <c r="E36" i="15"/>
  <c r="Q36" i="15" s="1"/>
  <c r="S36" i="15" s="1"/>
  <c r="E44" i="15"/>
  <c r="E43" i="15"/>
  <c r="E41" i="15"/>
  <c r="Q41" i="15" s="1"/>
  <c r="S41" i="15" l="1"/>
  <c r="K42" i="15"/>
  <c r="Q42" i="15" s="1"/>
  <c r="S42" i="15" s="1"/>
  <c r="Q43" i="15"/>
  <c r="S43" i="15" s="1"/>
  <c r="Q44" i="15"/>
  <c r="S44" i="15" s="1"/>
  <c r="Q28" i="15" l="1"/>
</calcChain>
</file>

<file path=xl/sharedStrings.xml><?xml version="1.0" encoding="utf-8"?>
<sst xmlns="http://schemas.openxmlformats.org/spreadsheetml/2006/main" count="122" uniqueCount="97">
  <si>
    <t>TOTAL</t>
  </si>
  <si>
    <t>4.1</t>
  </si>
  <si>
    <t>m</t>
  </si>
  <si>
    <t>3.1</t>
  </si>
  <si>
    <t>3.2</t>
  </si>
  <si>
    <t>Obra/Projeto:</t>
  </si>
  <si>
    <t>Local / Implantação:</t>
  </si>
  <si>
    <t>Proponente:</t>
  </si>
  <si>
    <t>Concedente:</t>
  </si>
  <si>
    <t>Data:</t>
  </si>
  <si>
    <t>I</t>
  </si>
  <si>
    <t>II</t>
  </si>
  <si>
    <t>III</t>
  </si>
  <si>
    <t>IV</t>
  </si>
  <si>
    <r>
      <t>I. Informações</t>
    </r>
    <r>
      <rPr>
        <b/>
        <sz val="14"/>
        <rFont val="Calibri"/>
        <family val="2"/>
        <scheme val="major"/>
      </rPr>
      <t xml:space="preserve"> </t>
    </r>
    <r>
      <rPr>
        <b/>
        <sz val="14"/>
        <color theme="1"/>
        <rFont val="Calibri"/>
        <family val="2"/>
        <scheme val="major"/>
      </rPr>
      <t>Gerais</t>
    </r>
  </si>
  <si>
    <t>Memória de Cálculo</t>
  </si>
  <si>
    <t>UNID</t>
  </si>
  <si>
    <t>QUANTIDADES</t>
  </si>
  <si>
    <t>LARG</t>
  </si>
  <si>
    <t>COMP</t>
  </si>
  <si>
    <t>ALT</t>
  </si>
  <si>
    <t>PROF</t>
  </si>
  <si>
    <t>ESP</t>
  </si>
  <si>
    <t>VOL</t>
  </si>
  <si>
    <t>PE</t>
  </si>
  <si>
    <t>QUANT</t>
  </si>
  <si>
    <t>DISCRIMINAÇÃO DOS SERVIÇOS</t>
  </si>
  <si>
    <t>ITEM</t>
  </si>
  <si>
    <t>SERVIÇOS PRELIMINARES</t>
  </si>
  <si>
    <t>BDI:</t>
  </si>
  <si>
    <t>REFERÊNCIA:</t>
  </si>
  <si>
    <r>
      <t>II. Informações</t>
    </r>
    <r>
      <rPr>
        <b/>
        <sz val="14"/>
        <rFont val="Calibri"/>
        <family val="2"/>
        <scheme val="major"/>
      </rPr>
      <t xml:space="preserve"> </t>
    </r>
    <r>
      <rPr>
        <b/>
        <sz val="14"/>
        <color theme="1"/>
        <rFont val="Calibri"/>
        <family val="2"/>
        <scheme val="major"/>
      </rPr>
      <t>do Projeto</t>
    </r>
  </si>
  <si>
    <t>Base ---&gt;</t>
  </si>
  <si>
    <t>DMT mat. jazida - cascalho/aterro ---&gt;</t>
  </si>
  <si>
    <t>Km</t>
  </si>
  <si>
    <t>Empolamento ---&gt;</t>
  </si>
  <si>
    <t>A</t>
  </si>
  <si>
    <t>2.1</t>
  </si>
  <si>
    <t>2.2</t>
  </si>
  <si>
    <t>Encargos Sociais:</t>
  </si>
  <si>
    <t>3.3</t>
  </si>
  <si>
    <t>3.4</t>
  </si>
  <si>
    <t>EMPOL.</t>
  </si>
  <si>
    <t>P.ESP</t>
  </si>
  <si>
    <t>TRECHO</t>
  </si>
  <si>
    <t>COMP. (M)</t>
  </si>
  <si>
    <t>LARG. (M)</t>
  </si>
  <si>
    <t>ÁREA (M²)</t>
  </si>
  <si>
    <t xml:space="preserve">MAPA </t>
  </si>
  <si>
    <t>DMT</t>
  </si>
  <si>
    <t>OBRAS DE ARTES CORRENTES</t>
  </si>
  <si>
    <t>4.2</t>
  </si>
  <si>
    <t>4.3</t>
  </si>
  <si>
    <t>M</t>
  </si>
  <si>
    <t>4.4</t>
  </si>
  <si>
    <t>1.1</t>
  </si>
  <si>
    <t>1.2</t>
  </si>
  <si>
    <t>ADMINISTRAÇÃO DA OBRA</t>
  </si>
  <si>
    <t>Administração local da obra</t>
  </si>
  <si>
    <t>mês</t>
  </si>
  <si>
    <t>UND</t>
  </si>
  <si>
    <t>1.3</t>
  </si>
  <si>
    <t>DESMATAMENTO E CONFORMAÇÃO DA PLATAFORMA</t>
  </si>
  <si>
    <t>2.3</t>
  </si>
  <si>
    <t>REVESTIMENTO PRIMÁRIO</t>
  </si>
  <si>
    <t>DMT --&gt;</t>
  </si>
  <si>
    <t>PREFEITURA MUNICIPAL DE PENALVA - MA</t>
  </si>
  <si>
    <t>RECUPERAÇÃO DE ESTRADA VICINAL NO MUNICÍPIO DE PENALVA - MA</t>
  </si>
  <si>
    <t xml:space="preserve">ATERRO EXTRA </t>
  </si>
  <si>
    <t>M3</t>
  </si>
  <si>
    <t>TXKM</t>
  </si>
  <si>
    <t>M2</t>
  </si>
  <si>
    <t>ESPALHAMENTO DE MATERIAL COM TRATOR DE ESTEIRAS</t>
  </si>
  <si>
    <t>REGULARIZAÇÃO E COMPACTAÇÃO DE SUBLEITO DE SOLO PREDOMINANTEMENTE ARENOSO</t>
  </si>
  <si>
    <t>PLACA DE OBRA EM CHAPA DE ACO GALVANIZADO</t>
  </si>
  <si>
    <t>M²</t>
  </si>
  <si>
    <t xml:space="preserve">ADMINISTRAÇÃO DA OBRA </t>
  </si>
  <si>
    <t>EXECUÇÃO DE DEPÓSITO EM CANTEIRO DE OBRA EM CHAPA DE MADEIRA COMPENSADA, NÃO INCLUSO MOBILIÁRIO.</t>
  </si>
  <si>
    <t>DESMATAMENTO, DESTOCAMENTO E LIMPEZA COM ÁRVORES ATÉ 15 CM DE DIÂMETRO</t>
  </si>
  <si>
    <t>LIMPEZA SUPERFICIAL DA CAMADA VEGETAL EM JAZIDA</t>
  </si>
  <si>
    <t xml:space="preserve">CONFORMAÇÃO GEOMÉTRICA DA PLATAFORMA PARA EXECUÇÃO DE REVESTIMENTO PRIMÁRIO EM RODOVIAS VICINAIS     </t>
  </si>
  <si>
    <r>
      <rPr>
        <b/>
        <sz val="11"/>
        <color theme="1"/>
        <rFont val="Calibri Light"/>
        <family val="2"/>
        <scheme val="minor"/>
      </rPr>
      <t xml:space="preserve">&lt;--- </t>
    </r>
    <r>
      <rPr>
        <sz val="11"/>
        <color theme="1"/>
        <rFont val="Calibri Light"/>
        <family val="2"/>
        <scheme val="minor"/>
      </rPr>
      <t xml:space="preserve">Referente ao trecho com necessidade de 1,0 de altura - especificado no projeto  </t>
    </r>
  </si>
  <si>
    <t>TUBO DE CONCRETO PARA REDES COLETORAS DE ÁGUAS PLUVIAIS, DIÂMETRO DE 1000 MM, JUNTA RÍGIDA, INSTALADO EM LOCAL COM ALTO NÍVEL DE INTERFERÊNCIAS - FORNECIMENTO E ASSENTAMENTO. AF_12/2015</t>
  </si>
  <si>
    <t>BOCA PARA BUEIRO TRIPLO TUBULAR, DIAMETRO =1,00M, EM CONCRETO CICLOPICO, INCLUINDO FORMAS, ESCAVACAO, REATERRO E MATERIAIS, EXCLUINDO MATERIAL REATERRO JAZIDA E TRANSPORTE</t>
  </si>
  <si>
    <t xml:space="preserve"> EXTENSÃO TOTAL========&gt;</t>
  </si>
  <si>
    <t>POVOADO NO MUNICÍPIO DE PENALVA - MA</t>
  </si>
  <si>
    <t>TRANSPORTE COM CAMINHÃO BASCULANTE DE 18 M³, EM VIA URBANA EM REVESTIMENTO PRIMÁRIO (UNIDADE: TXKM). AF_07/2020</t>
  </si>
  <si>
    <t>CARGA, MANOBRA E DESCARGA DE SOLOS E MATERIAIS GRANULARES EM CAMINHÃO BASCULANTE 18 M³ - CARGA COM ESCAVADEIRA HIDRÁULICA (CAÇAMBA DE 1,20 M³ / 155 HP) E DESCARGA LIVRE (UNIDADE: M3). AF_07/2020</t>
  </si>
  <si>
    <t>ESPALHAMENTO DE MATERIAL COM TRATOR DE ESTEIRAS. AF_11/2019</t>
  </si>
  <si>
    <t>REGULARIZAÇÃO E COMPACTAÇÃO DE SUBLEITO DE SOLO PREDOMINANTEMENTE ARENOSO. AF_11/2019</t>
  </si>
  <si>
    <t>SINAPI 03/2021</t>
  </si>
  <si>
    <r>
      <rPr>
        <b/>
        <sz val="11"/>
        <color theme="1"/>
        <rFont val="Calibri Light"/>
        <family val="2"/>
        <scheme val="minor"/>
      </rPr>
      <t xml:space="preserve">&lt;--- </t>
    </r>
    <r>
      <rPr>
        <sz val="11"/>
        <color theme="1"/>
        <rFont val="Calibri Light"/>
        <family val="2"/>
        <scheme val="minor"/>
      </rPr>
      <t xml:space="preserve">Referente aos trechos com necessidade de 1,2 de altura - especificado no projeto  </t>
    </r>
  </si>
  <si>
    <t>TUBO DE CONCRETO PARA REDES COLETORAS DE ÁGUAS PLUVIAIS, DIÂMETRO DE 800 MM, JUNTA RÍGIDA, INSTALADO EM LOCAL COM BAIXO NÍVEL DE INTERFERÊNCIAS - FORNECIMENTO E ASSENTAMENTO. AF_12/2015</t>
  </si>
  <si>
    <t>BOCA PARA BUEIRO SIMPLES TUBULAR, DIAMETRO =0,80M, EM CONCRETO CICLOPICO, INCLUINDO FORMAS, ESCAVACAO, REATERRO E MATERIAIS, EXCLUINDO MATERIAL REATERRO JAZIDA E TRANSPORTE.</t>
  </si>
  <si>
    <t>85,68%(HORA)  49,33%(MÊS)</t>
  </si>
  <si>
    <t xml:space="preserve">MESES </t>
  </si>
  <si>
    <t xml:space="preserve">TRECHO: ENTRADA DO TABARÉU AO POVOADO CAPOEIRA DO GOIABAL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</si>
</sst>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F800]dddd\,\ mmmm\ dd\,\ yyyy"/>
    <numFmt numFmtId="165" formatCode="_(* #,##0.00_);_(* \(#,##0.00\);_(* &quot;-&quot;??_);_(@_)"/>
    <numFmt numFmtId="166" formatCode="_(&quot;R$ &quot;* #,##0.00_);_(&quot;R$ &quot;* \(#,##0.00\);_(&quot;R$ &quot;* \-??_);_(@_)"/>
    <numFmt numFmtId="167" formatCode="0.000000000000"/>
    <numFmt numFmtId="168" formatCode="#,##0.0"/>
    <numFmt numFmtId="169" formatCode="0.000"/>
    <numFmt numFmtId="170" formatCode="0.0000"/>
  </numFmts>
  <fonts count="29" x14ac:knownFonts="1">
    <font>
      <sz val="12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2"/>
      <color theme="1"/>
      <name val="Calibri Light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aj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 tint="0.14993743705557422"/>
      <name val="Calibri"/>
      <family val="2"/>
      <scheme val="major"/>
    </font>
    <font>
      <sz val="8"/>
      <color theme="1"/>
      <name val="Arial"/>
      <family val="2"/>
    </font>
    <font>
      <sz val="10"/>
      <color theme="1"/>
      <name val="Calibri Light"/>
      <family val="2"/>
      <scheme val="minor"/>
    </font>
    <font>
      <b/>
      <sz val="14"/>
      <name val="Calibri"/>
      <family val="2"/>
      <scheme val="major"/>
    </font>
    <font>
      <sz val="8"/>
      <color rgb="FFFF0000"/>
      <name val="Calibri Light"/>
      <family val="2"/>
      <scheme val="minor"/>
    </font>
    <font>
      <b/>
      <sz val="10"/>
      <color theme="1"/>
      <name val="Calibri Light"/>
      <family val="2"/>
      <scheme val="minor"/>
    </font>
    <font>
      <sz val="36"/>
      <color theme="0"/>
      <name val="Arial Black"/>
      <family val="2"/>
    </font>
    <font>
      <b/>
      <sz val="36"/>
      <color theme="0"/>
      <name val="Arial Black"/>
      <family val="2"/>
    </font>
    <font>
      <b/>
      <sz val="8"/>
      <color theme="0"/>
      <name val="Arial"/>
      <family val="2"/>
    </font>
    <font>
      <sz val="10"/>
      <name val="Calibri Light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8"/>
      <name val="Calibri Light"/>
      <family val="2"/>
      <scheme val="minor"/>
    </font>
    <font>
      <b/>
      <sz val="11"/>
      <color theme="1"/>
      <name val="Calibri Light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000099"/>
        <bgColor indexed="64"/>
      </patternFill>
    </fill>
    <fill>
      <patternFill patternType="solid">
        <fgColor rgb="FF000099"/>
        <bgColor indexed="26"/>
      </patternFill>
    </fill>
    <fill>
      <patternFill patternType="solid">
        <fgColor rgb="FFC6D2F2"/>
        <bgColor indexed="41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/>
      </top>
      <bottom style="thin">
        <color theme="0" tint="-0.24994659260841701"/>
      </bottom>
      <diagonal/>
    </border>
    <border>
      <left/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 tint="-0.34998626667073579"/>
      </right>
      <top style="thin">
        <color theme="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/>
      </top>
      <bottom/>
      <diagonal/>
    </border>
    <border>
      <left/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theme="0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</borders>
  <cellStyleXfs count="16">
    <xf numFmtId="0" fontId="0" fillId="0" borderId="0">
      <alignment vertical="center"/>
    </xf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ill="0" applyBorder="0" applyAlignment="0" applyProtection="0"/>
    <xf numFmtId="0" fontId="6" fillId="0" borderId="0"/>
    <xf numFmtId="0" fontId="10" fillId="0" borderId="0"/>
    <xf numFmtId="0" fontId="10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" fillId="0" borderId="0"/>
    <xf numFmtId="0" fontId="4" fillId="0" borderId="0"/>
  </cellStyleXfs>
  <cellXfs count="12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>
      <alignment vertical="center"/>
    </xf>
    <xf numFmtId="0" fontId="8" fillId="0" borderId="0" xfId="0" applyFont="1" applyFill="1" applyBorder="1" applyAlignment="1"/>
    <xf numFmtId="0" fontId="8" fillId="0" borderId="1" xfId="0" applyFont="1" applyFill="1" applyBorder="1" applyAlignment="1"/>
    <xf numFmtId="14" fontId="12" fillId="0" borderId="0" xfId="0" applyNumberFormat="1" applyFont="1" applyFill="1" applyBorder="1" applyAlignment="1">
      <alignment vertical="center" wrapText="1"/>
    </xf>
    <xf numFmtId="0" fontId="0" fillId="2" borderId="0" xfId="0" applyFont="1" applyFill="1" applyBorder="1" applyAlignment="1" applyProtection="1">
      <alignment horizontal="center" vertical="center"/>
    </xf>
    <xf numFmtId="4" fontId="0" fillId="0" borderId="0" xfId="3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ill="1">
      <alignment vertical="center"/>
    </xf>
    <xf numFmtId="0" fontId="11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 wrapText="1"/>
    </xf>
    <xf numFmtId="0" fontId="0" fillId="0" borderId="0" xfId="0" applyAlignment="1">
      <alignment vertical="center" wrapText="1"/>
    </xf>
    <xf numFmtId="0" fontId="8" fillId="0" borderId="1" xfId="0" applyFont="1" applyFill="1" applyBorder="1" applyAlignment="1">
      <alignment wrapText="1"/>
    </xf>
    <xf numFmtId="0" fontId="13" fillId="0" borderId="0" xfId="0" applyFont="1" applyFill="1" applyBorder="1" applyAlignment="1">
      <alignment vertical="center" wrapText="1"/>
    </xf>
    <xf numFmtId="0" fontId="14" fillId="2" borderId="0" xfId="0" applyFont="1" applyFill="1" applyBorder="1" applyAlignment="1" applyProtection="1">
      <alignment vertical="center" wrapText="1"/>
    </xf>
    <xf numFmtId="4" fontId="0" fillId="0" borderId="0" xfId="0" applyNumberFormat="1">
      <alignment vertical="center"/>
    </xf>
    <xf numFmtId="4" fontId="8" fillId="0" borderId="0" xfId="0" applyNumberFormat="1" applyFont="1" applyFill="1" applyBorder="1" applyAlignment="1"/>
    <xf numFmtId="4" fontId="12" fillId="0" borderId="0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14" fillId="2" borderId="12" xfId="0" applyFont="1" applyFill="1" applyBorder="1" applyAlignment="1" applyProtection="1">
      <alignment horizontal="center" vertical="center" wrapText="1"/>
    </xf>
    <xf numFmtId="2" fontId="8" fillId="0" borderId="1" xfId="0" applyNumberFormat="1" applyFont="1" applyFill="1" applyBorder="1" applyAlignment="1">
      <alignment vertical="center"/>
    </xf>
    <xf numFmtId="2" fontId="13" fillId="0" borderId="2" xfId="0" applyNumberFormat="1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 wrapText="1"/>
    </xf>
    <xf numFmtId="0" fontId="14" fillId="2" borderId="12" xfId="0" applyFont="1" applyFill="1" applyBorder="1" applyAlignment="1" applyProtection="1">
      <alignment horizontal="left" vertical="center" wrapText="1"/>
    </xf>
    <xf numFmtId="164" fontId="13" fillId="0" borderId="0" xfId="0" applyNumberFormat="1" applyFont="1" applyFill="1" applyBorder="1" applyAlignment="1">
      <alignment horizontal="left" vertical="center"/>
    </xf>
    <xf numFmtId="0" fontId="14" fillId="0" borderId="13" xfId="0" applyFont="1" applyFill="1" applyBorder="1" applyAlignment="1" applyProtection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4" fontId="13" fillId="0" borderId="0" xfId="0" applyNumberFormat="1" applyFont="1" applyFill="1" applyBorder="1" applyAlignment="1">
      <alignment horizontal="left" vertical="center"/>
    </xf>
    <xf numFmtId="2" fontId="13" fillId="0" borderId="0" xfId="0" applyNumberFormat="1" applyFont="1" applyFill="1" applyBorder="1" applyAlignment="1">
      <alignment vertical="center"/>
    </xf>
    <xf numFmtId="4" fontId="0" fillId="2" borderId="0" xfId="0" applyNumberFormat="1" applyFont="1" applyFill="1" applyBorder="1" applyAlignment="1" applyProtection="1">
      <alignment horizontal="right" vertical="center"/>
    </xf>
    <xf numFmtId="10" fontId="13" fillId="0" borderId="2" xfId="2" applyNumberFormat="1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4" fillId="0" borderId="13" xfId="0" applyFont="1" applyFill="1" applyBorder="1" applyAlignment="1" applyProtection="1">
      <alignment horizontal="center" vertical="center"/>
    </xf>
    <xf numFmtId="2" fontId="13" fillId="0" borderId="0" xfId="0" applyNumberFormat="1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44" fontId="13" fillId="0" borderId="0" xfId="1" applyFont="1" applyFill="1" applyBorder="1" applyAlignment="1">
      <alignment horizontal="left" vertical="center"/>
    </xf>
    <xf numFmtId="44" fontId="13" fillId="0" borderId="0" xfId="0" applyNumberFormat="1" applyFont="1" applyFill="1" applyBorder="1" applyAlignment="1">
      <alignment vertical="center" wrapText="1"/>
    </xf>
    <xf numFmtId="4" fontId="14" fillId="2" borderId="12" xfId="3" applyNumberFormat="1" applyFont="1" applyFill="1" applyBorder="1" applyAlignment="1" applyProtection="1">
      <alignment horizontal="right" vertical="center" wrapText="1"/>
    </xf>
    <xf numFmtId="4" fontId="14" fillId="2" borderId="14" xfId="3" applyNumberFormat="1" applyFont="1" applyFill="1" applyBorder="1" applyAlignment="1" applyProtection="1">
      <alignment horizontal="right" vertical="center"/>
    </xf>
    <xf numFmtId="4" fontId="14" fillId="2" borderId="0" xfId="0" applyNumberFormat="1" applyFont="1" applyFill="1" applyBorder="1" applyAlignment="1" applyProtection="1">
      <alignment horizontal="right" vertical="center" wrapText="1"/>
    </xf>
    <xf numFmtId="4" fontId="14" fillId="2" borderId="0" xfId="0" applyNumberFormat="1" applyFont="1" applyFill="1" applyBorder="1" applyAlignment="1" applyProtection="1">
      <alignment horizontal="right" vertical="center"/>
    </xf>
    <xf numFmtId="4" fontId="17" fillId="2" borderId="14" xfId="3" applyNumberFormat="1" applyFont="1" applyFill="1" applyBorder="1" applyAlignment="1" applyProtection="1">
      <alignment horizontal="left" vertical="center"/>
    </xf>
    <xf numFmtId="4" fontId="14" fillId="2" borderId="12" xfId="3" applyNumberFormat="1" applyFont="1" applyFill="1" applyBorder="1" applyAlignment="1" applyProtection="1">
      <alignment vertical="center" wrapText="1"/>
    </xf>
    <xf numFmtId="4" fontId="14" fillId="2" borderId="14" xfId="3" applyNumberFormat="1" applyFont="1" applyFill="1" applyBorder="1" applyAlignment="1" applyProtection="1">
      <alignment vertical="center"/>
    </xf>
    <xf numFmtId="44" fontId="13" fillId="0" borderId="0" xfId="1" applyFont="1" applyFill="1" applyBorder="1" applyAlignment="1">
      <alignment vertical="center" wrapText="1"/>
    </xf>
    <xf numFmtId="0" fontId="18" fillId="3" borderId="0" xfId="0" applyFont="1" applyFill="1" applyBorder="1">
      <alignment vertical="center"/>
    </xf>
    <xf numFmtId="0" fontId="18" fillId="3" borderId="0" xfId="0" applyFont="1" applyFill="1" applyAlignment="1">
      <alignment vertical="center"/>
    </xf>
    <xf numFmtId="4" fontId="18" fillId="3" borderId="0" xfId="0" applyNumberFormat="1" applyFont="1" applyFill="1" applyAlignment="1">
      <alignment vertical="center"/>
    </xf>
    <xf numFmtId="2" fontId="18" fillId="3" borderId="0" xfId="0" applyNumberFormat="1" applyFont="1" applyFill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0" fontId="20" fillId="4" borderId="3" xfId="0" applyFont="1" applyFill="1" applyBorder="1" applyAlignment="1" applyProtection="1">
      <alignment horizontal="center" vertical="center" wrapText="1"/>
    </xf>
    <xf numFmtId="2" fontId="20" fillId="4" borderId="3" xfId="5" applyNumberFormat="1" applyFont="1" applyFill="1" applyBorder="1" applyAlignment="1" applyProtection="1">
      <alignment horizontal="center" vertical="center" wrapText="1"/>
    </xf>
    <xf numFmtId="2" fontId="20" fillId="4" borderId="3" xfId="0" applyNumberFormat="1" applyFont="1" applyFill="1" applyBorder="1" applyAlignment="1" applyProtection="1">
      <alignment horizontal="center" vertical="center" wrapText="1"/>
    </xf>
    <xf numFmtId="0" fontId="11" fillId="5" borderId="4" xfId="0" applyFont="1" applyFill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vertical="center"/>
    </xf>
    <xf numFmtId="4" fontId="11" fillId="5" borderId="5" xfId="0" applyNumberFormat="1" applyFont="1" applyFill="1" applyBorder="1" applyAlignment="1" applyProtection="1">
      <alignment vertical="center"/>
    </xf>
    <xf numFmtId="2" fontId="11" fillId="5" borderId="6" xfId="0" applyNumberFormat="1" applyFont="1" applyFill="1" applyBorder="1" applyAlignment="1" applyProtection="1">
      <alignment horizontal="center" vertical="center"/>
    </xf>
    <xf numFmtId="4" fontId="11" fillId="5" borderId="5" xfId="0" applyNumberFormat="1" applyFont="1" applyFill="1" applyBorder="1" applyAlignment="1" applyProtection="1">
      <alignment horizontal="right" vertical="center"/>
    </xf>
    <xf numFmtId="4" fontId="11" fillId="5" borderId="5" xfId="0" applyNumberFormat="1" applyFont="1" applyFill="1" applyBorder="1" applyAlignment="1" applyProtection="1">
      <alignment horizontal="center" vertical="center"/>
    </xf>
    <xf numFmtId="2" fontId="0" fillId="2" borderId="0" xfId="0" applyNumberFormat="1" applyFont="1" applyFill="1" applyBorder="1" applyAlignment="1" applyProtection="1">
      <alignment horizontal="right" vertical="center"/>
    </xf>
    <xf numFmtId="2" fontId="14" fillId="2" borderId="15" xfId="3" applyNumberFormat="1" applyFont="1" applyFill="1" applyBorder="1" applyAlignment="1" applyProtection="1">
      <alignment vertical="center"/>
    </xf>
    <xf numFmtId="2" fontId="21" fillId="2" borderId="15" xfId="1" applyNumberFormat="1" applyFont="1" applyFill="1" applyBorder="1" applyAlignment="1" applyProtection="1">
      <alignment horizontal="right" vertical="center"/>
    </xf>
    <xf numFmtId="0" fontId="24" fillId="0" borderId="16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 applyProtection="1">
      <alignment horizontal="center" vertical="center"/>
    </xf>
    <xf numFmtId="2" fontId="0" fillId="0" borderId="0" xfId="0" applyNumberFormat="1" applyFont="1" applyFill="1" applyBorder="1" applyAlignment="1" applyProtection="1">
      <alignment horizontal="center" vertical="center" wrapText="1"/>
    </xf>
    <xf numFmtId="4" fontId="0" fillId="0" borderId="0" xfId="3" applyNumberFormat="1" applyFont="1" applyFill="1" applyBorder="1" applyAlignment="1" applyProtection="1">
      <alignment horizontal="right" vertical="center" wrapText="1"/>
    </xf>
    <xf numFmtId="4" fontId="11" fillId="0" borderId="0" xfId="3" applyNumberFormat="1" applyFont="1" applyFill="1" applyBorder="1" applyAlignment="1" applyProtection="1">
      <alignment horizontal="right" vertical="center" wrapText="1"/>
    </xf>
    <xf numFmtId="43" fontId="0" fillId="0" borderId="0" xfId="3" applyFont="1" applyFill="1" applyBorder="1" applyAlignment="1" applyProtection="1">
      <alignment horizontal="right" vertical="center" wrapText="1"/>
    </xf>
    <xf numFmtId="4" fontId="17" fillId="2" borderId="14" xfId="3" applyNumberFormat="1" applyFont="1" applyFill="1" applyBorder="1" applyAlignment="1" applyProtection="1">
      <alignment horizontal="center" vertical="center"/>
    </xf>
    <xf numFmtId="0" fontId="14" fillId="0" borderId="13" xfId="0" applyFont="1" applyFill="1" applyBorder="1" applyAlignment="1" applyProtection="1">
      <alignment horizontal="center" vertical="center"/>
    </xf>
    <xf numFmtId="0" fontId="14" fillId="0" borderId="13" xfId="0" applyFont="1" applyFill="1" applyBorder="1" applyAlignment="1" applyProtection="1">
      <alignment horizontal="center" vertical="center"/>
    </xf>
    <xf numFmtId="0" fontId="14" fillId="0" borderId="13" xfId="0" applyFont="1" applyFill="1" applyBorder="1" applyAlignment="1" applyProtection="1">
      <alignment horizontal="center" vertical="center"/>
    </xf>
    <xf numFmtId="0" fontId="24" fillId="0" borderId="16" xfId="0" applyFont="1" applyFill="1" applyBorder="1" applyAlignment="1">
      <alignment horizontal="center" vertical="center" wrapText="1"/>
    </xf>
    <xf numFmtId="4" fontId="17" fillId="2" borderId="14" xfId="3" applyNumberFormat="1" applyFont="1" applyFill="1" applyBorder="1" applyAlignment="1" applyProtection="1">
      <alignment horizontal="right" vertical="center"/>
    </xf>
    <xf numFmtId="0" fontId="14" fillId="0" borderId="0" xfId="0" applyFont="1" applyFill="1" applyBorder="1" applyAlignment="1" applyProtection="1">
      <alignment horizontal="center" vertical="center"/>
    </xf>
    <xf numFmtId="0" fontId="14" fillId="2" borderId="17" xfId="0" applyFont="1" applyFill="1" applyBorder="1" applyAlignment="1" applyProtection="1">
      <alignment horizontal="left" vertical="top" wrapText="1"/>
    </xf>
    <xf numFmtId="0" fontId="14" fillId="2" borderId="17" xfId="0" applyFont="1" applyFill="1" applyBorder="1" applyAlignment="1" applyProtection="1">
      <alignment horizontal="center" vertical="center" wrapText="1"/>
    </xf>
    <xf numFmtId="4" fontId="14" fillId="2" borderId="17" xfId="3" applyNumberFormat="1" applyFont="1" applyFill="1" applyBorder="1" applyAlignment="1" applyProtection="1">
      <alignment horizontal="right" vertical="center" wrapText="1"/>
    </xf>
    <xf numFmtId="4" fontId="14" fillId="2" borderId="0" xfId="3" applyNumberFormat="1" applyFont="1" applyFill="1" applyBorder="1" applyAlignment="1" applyProtection="1">
      <alignment horizontal="right" vertical="center"/>
    </xf>
    <xf numFmtId="4" fontId="17" fillId="2" borderId="0" xfId="3" applyNumberFormat="1" applyFont="1" applyFill="1" applyBorder="1" applyAlignment="1" applyProtection="1">
      <alignment horizontal="center" vertical="center"/>
    </xf>
    <xf numFmtId="2" fontId="21" fillId="2" borderId="0" xfId="1" applyNumberFormat="1" applyFont="1" applyFill="1" applyBorder="1" applyAlignment="1" applyProtection="1">
      <alignment horizontal="right" vertical="center"/>
    </xf>
    <xf numFmtId="168" fontId="14" fillId="2" borderId="12" xfId="3" applyNumberFormat="1" applyFont="1" applyFill="1" applyBorder="1" applyAlignment="1" applyProtection="1">
      <alignment horizontal="right" vertical="center" wrapText="1"/>
    </xf>
    <xf numFmtId="0" fontId="14" fillId="0" borderId="13" xfId="0" applyFont="1" applyFill="1" applyBorder="1" applyAlignment="1" applyProtection="1">
      <alignment horizontal="center" vertical="center"/>
    </xf>
    <xf numFmtId="169" fontId="0" fillId="0" borderId="0" xfId="0" applyNumberFormat="1" applyFont="1" applyFill="1" applyBorder="1" applyAlignment="1" applyProtection="1">
      <alignment horizontal="center" vertical="center"/>
    </xf>
    <xf numFmtId="170" fontId="0" fillId="0" borderId="0" xfId="0" applyNumberFormat="1" applyFont="1" applyFill="1" applyBorder="1" applyAlignment="1" applyProtection="1">
      <alignment horizontal="center" vertical="center"/>
    </xf>
    <xf numFmtId="2" fontId="23" fillId="0" borderId="16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right" vertical="center" wrapText="1"/>
    </xf>
    <xf numFmtId="2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4" fontId="28" fillId="0" borderId="0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/>
    </xf>
    <xf numFmtId="44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9" fillId="3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14" fontId="13" fillId="0" borderId="2" xfId="0" applyNumberFormat="1" applyFont="1" applyFill="1" applyBorder="1" applyAlignment="1">
      <alignment horizontal="left" vertical="center"/>
    </xf>
    <xf numFmtId="44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67" fontId="8" fillId="0" borderId="0" xfId="0" applyNumberFormat="1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0" fillId="3" borderId="9" xfId="0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horizontal="center" vertical="center" wrapText="1"/>
    </xf>
    <xf numFmtId="2" fontId="24" fillId="0" borderId="16" xfId="0" applyNumberFormat="1" applyFont="1" applyFill="1" applyBorder="1" applyAlignment="1">
      <alignment horizontal="center" vertical="center" wrapText="1"/>
    </xf>
    <xf numFmtId="2" fontId="23" fillId="0" borderId="16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 applyProtection="1">
      <alignment horizontal="center" vertical="center"/>
    </xf>
    <xf numFmtId="0" fontId="14" fillId="0" borderId="13" xfId="0" applyFont="1" applyFill="1" applyBorder="1" applyAlignment="1" applyProtection="1">
      <alignment horizontal="center" vertical="center"/>
    </xf>
    <xf numFmtId="0" fontId="14" fillId="2" borderId="19" xfId="0" applyFont="1" applyFill="1" applyBorder="1" applyAlignment="1" applyProtection="1">
      <alignment horizontal="left" vertical="center" wrapText="1"/>
    </xf>
    <xf numFmtId="0" fontId="14" fillId="2" borderId="14" xfId="0" applyFont="1" applyFill="1" applyBorder="1" applyAlignment="1" applyProtection="1">
      <alignment horizontal="left" vertical="center" wrapText="1"/>
    </xf>
    <xf numFmtId="0" fontId="14" fillId="2" borderId="19" xfId="0" applyFont="1" applyFill="1" applyBorder="1" applyAlignment="1" applyProtection="1">
      <alignment horizontal="center" vertical="center" wrapText="1"/>
    </xf>
    <xf numFmtId="0" fontId="14" fillId="2" borderId="14" xfId="0" applyFont="1" applyFill="1" applyBorder="1" applyAlignment="1" applyProtection="1">
      <alignment horizontal="center" vertical="center" wrapText="1"/>
    </xf>
    <xf numFmtId="0" fontId="14" fillId="0" borderId="20" xfId="0" applyFont="1" applyFill="1" applyBorder="1" applyAlignment="1" applyProtection="1">
      <alignment horizontal="center" vertical="center"/>
    </xf>
    <xf numFmtId="0" fontId="14" fillId="2" borderId="21" xfId="0" applyFont="1" applyFill="1" applyBorder="1" applyAlignment="1" applyProtection="1">
      <alignment horizontal="left" vertical="center" wrapText="1"/>
    </xf>
    <xf numFmtId="0" fontId="14" fillId="2" borderId="21" xfId="0" applyFont="1" applyFill="1" applyBorder="1" applyAlignment="1" applyProtection="1">
      <alignment horizontal="center" vertical="center" wrapText="1"/>
    </xf>
    <xf numFmtId="2" fontId="21" fillId="2" borderId="26" xfId="1" applyNumberFormat="1" applyFont="1" applyFill="1" applyBorder="1" applyAlignment="1" applyProtection="1">
      <alignment horizontal="right" vertical="center"/>
    </xf>
    <xf numFmtId="2" fontId="21" fillId="2" borderId="15" xfId="1" applyNumberFormat="1" applyFont="1" applyFill="1" applyBorder="1" applyAlignment="1" applyProtection="1">
      <alignment horizontal="right" vertical="center"/>
    </xf>
    <xf numFmtId="4" fontId="2" fillId="2" borderId="22" xfId="3" applyNumberFormat="1" applyFont="1" applyFill="1" applyBorder="1" applyAlignment="1" applyProtection="1">
      <alignment horizontal="center" vertical="center" wrapText="1"/>
    </xf>
    <xf numFmtId="4" fontId="3" fillId="2" borderId="23" xfId="3" applyNumberFormat="1" applyFont="1" applyFill="1" applyBorder="1" applyAlignment="1" applyProtection="1">
      <alignment horizontal="center" vertical="center" wrapText="1"/>
    </xf>
    <xf numFmtId="4" fontId="3" fillId="2" borderId="24" xfId="3" applyNumberFormat="1" applyFont="1" applyFill="1" applyBorder="1" applyAlignment="1" applyProtection="1">
      <alignment horizontal="center" vertical="center" wrapText="1"/>
    </xf>
    <xf numFmtId="4" fontId="3" fillId="2" borderId="22" xfId="3" applyNumberFormat="1" applyFont="1" applyFill="1" applyBorder="1" applyAlignment="1" applyProtection="1">
      <alignment horizontal="center" vertical="center" wrapText="1"/>
    </xf>
    <xf numFmtId="2" fontId="21" fillId="2" borderId="25" xfId="1" applyNumberFormat="1" applyFont="1" applyFill="1" applyBorder="1" applyAlignment="1" applyProtection="1">
      <alignment horizontal="right" vertical="center"/>
    </xf>
  </cellXfs>
  <cellStyles count="16">
    <cellStyle name="Moeda" xfId="1" builtinId="4"/>
    <cellStyle name="Moeda_Planilha Hulha Negra" xfId="5" xr:uid="{00000000-0005-0000-0000-000001000000}"/>
    <cellStyle name="Normal" xfId="0" builtinId="0" customBuiltin="1"/>
    <cellStyle name="Normal 10" xfId="12" xr:uid="{00000000-0005-0000-0000-000003000000}"/>
    <cellStyle name="Normal 2" xfId="7" xr:uid="{00000000-0005-0000-0000-000004000000}"/>
    <cellStyle name="Normal 3" xfId="8" xr:uid="{00000000-0005-0000-0000-000005000000}"/>
    <cellStyle name="Normal 4" xfId="6" xr:uid="{00000000-0005-0000-0000-000006000000}"/>
    <cellStyle name="Normal 5" xfId="14" xr:uid="{00000000-0005-0000-0000-000007000000}"/>
    <cellStyle name="Normal 6" xfId="9" xr:uid="{00000000-0005-0000-0000-000008000000}"/>
    <cellStyle name="Normal 6 2" xfId="13" xr:uid="{00000000-0005-0000-0000-000009000000}"/>
    <cellStyle name="Normal 7" xfId="10" xr:uid="{00000000-0005-0000-0000-00000A000000}"/>
    <cellStyle name="Normal 8" xfId="11" xr:uid="{00000000-0005-0000-0000-00000B000000}"/>
    <cellStyle name="Normal 9" xfId="15" xr:uid="{00000000-0005-0000-0000-00000C000000}"/>
    <cellStyle name="Porcentagem" xfId="2" builtinId="5"/>
    <cellStyle name="Vírgula" xfId="3" builtinId="3"/>
    <cellStyle name="Vírgula 2" xfId="4" xr:uid="{00000000-0005-0000-0000-00000F000000}"/>
  </cellStyles>
  <dxfs count="3">
    <dxf>
      <font>
        <b val="0"/>
        <i val="0"/>
        <color theme="1" tint="0.14993743705557422"/>
      </font>
      <fill>
        <patternFill>
          <bgColor theme="0" tint="-0.14996795556505021"/>
        </patternFill>
      </fill>
      <border diagonalUp="0" diagonalDown="0">
        <left/>
        <right/>
        <top/>
        <bottom/>
        <vertical style="thin">
          <color theme="0"/>
        </vertical>
        <horizontal/>
      </border>
    </dxf>
    <dxf>
      <font>
        <b val="0"/>
        <i val="0"/>
        <color theme="0"/>
      </font>
      <fill>
        <patternFill patternType="solid">
          <fgColor theme="6"/>
          <bgColor theme="1" tint="0.34998626667073579"/>
        </patternFill>
      </fill>
      <border>
        <horizontal/>
      </border>
    </dxf>
    <dxf>
      <font>
        <b val="0"/>
        <i val="0"/>
        <color theme="1" tint="0.14993743705557422"/>
      </font>
      <border>
        <vertical style="thin">
          <color theme="0" tint="-0.14996795556505021"/>
        </vertical>
        <horizontal style="thin">
          <color theme="0" tint="-0.14993743705557422"/>
        </horizontal>
      </border>
    </dxf>
  </dxfs>
  <tableStyles count="1" defaultTableStyle="Travel Expense Report" defaultPivotStyle="PivotStyleLight16">
    <tableStyle name="Travel Expense Report" pivot="0" count="3" xr9:uid="{00000000-0011-0000-FFFF-FFFF00000000}">
      <tableStyleElement type="wholeTable" dxfId="2"/>
      <tableStyleElement type="headerRow" dxfId="1"/>
      <tableStyleElement type="totalRow" dxfId="0"/>
    </tableStyle>
  </tableStyles>
  <colors>
    <mruColors>
      <color rgb="FF9900CC"/>
      <color rgb="FF6600CC"/>
      <color rgb="FF000099"/>
      <color rgb="FFFFFFCC"/>
      <color rgb="FF567FDC"/>
      <color rgb="FFC6D2F2"/>
      <color rgb="FFFDC29D"/>
      <color rgb="FFCC9B00"/>
      <color rgb="FF8BB2FF"/>
      <color rgb="FF71A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8659</xdr:colOff>
      <xdr:row>3</xdr:row>
      <xdr:rowOff>8660</xdr:rowOff>
    </xdr:from>
    <xdr:to>
      <xdr:col>1</xdr:col>
      <xdr:colOff>294410</xdr:colOff>
      <xdr:row>3</xdr:row>
      <xdr:rowOff>207820</xdr:rowOff>
    </xdr:to>
    <xdr:sp macro="" textlink="">
      <xdr:nvSpPr>
        <xdr:cNvPr id="6" name="Triângulo retâ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 rot="10800000">
          <a:off x="363682" y="770660"/>
          <a:ext cx="285751" cy="199160"/>
        </a:xfrm>
        <a:prstGeom prst="rtTriangle">
          <a:avLst/>
        </a:prstGeom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12</xdr:col>
      <xdr:colOff>215348</xdr:colOff>
      <xdr:row>0</xdr:row>
      <xdr:rowOff>82777</xdr:rowOff>
    </xdr:from>
    <xdr:to>
      <xdr:col>16</xdr:col>
      <xdr:colOff>57978</xdr:colOff>
      <xdr:row>4</xdr:row>
      <xdr:rowOff>66262</xdr:rowOff>
    </xdr:to>
    <xdr:sp macro="" textlink="">
      <xdr:nvSpPr>
        <xdr:cNvPr id="7" name="Fluxograma: Processo alternativ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819283" y="82777"/>
          <a:ext cx="2700130" cy="1217594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638175</xdr:colOff>
          <xdr:row>0</xdr:row>
          <xdr:rowOff>161925</xdr:rowOff>
        </xdr:from>
        <xdr:to>
          <xdr:col>15</xdr:col>
          <xdr:colOff>409575</xdr:colOff>
          <xdr:row>4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M&#218;LTIPLA%20V3.0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Gráf1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Travel Expense Report">
      <a:majorFont>
        <a:latin typeface="Calibri"/>
        <a:ea typeface=""/>
        <a:cs typeface=""/>
      </a:majorFont>
      <a:minorFont>
        <a:latin typeface="Calibri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autoPageBreaks="0" fitToPage="1"/>
  </sheetPr>
  <dimension ref="B1:X196"/>
  <sheetViews>
    <sheetView showGridLines="0" tabSelected="1" zoomScale="70" zoomScaleNormal="70" zoomScaleSheetLayoutView="70" workbookViewId="0">
      <selection activeCell="C24" sqref="C24:C25"/>
    </sheetView>
  </sheetViews>
  <sheetFormatPr defaultColWidth="11.5" defaultRowHeight="0" customHeight="1" zeroHeight="1" x14ac:dyDescent="0.25"/>
  <cols>
    <col min="1" max="1" width="4.625" style="2" customWidth="1"/>
    <col min="2" max="2" width="7.5" style="2" customWidth="1"/>
    <col min="3" max="3" width="42" style="12" customWidth="1"/>
    <col min="4" max="4" width="10" style="12" customWidth="1"/>
    <col min="5" max="5" width="10.625" style="12" customWidth="1"/>
    <col min="6" max="6" width="9.875" style="12" customWidth="1"/>
    <col min="7" max="7" width="12" style="12" customWidth="1"/>
    <col min="8" max="8" width="9.375" style="12" customWidth="1"/>
    <col min="9" max="9" width="13" style="12" customWidth="1"/>
    <col min="10" max="10" width="9.375" style="12" customWidth="1"/>
    <col min="11" max="11" width="9.875" style="2" customWidth="1"/>
    <col min="12" max="12" width="14" style="2" customWidth="1"/>
    <col min="13" max="13" width="9.875" style="2" customWidth="1"/>
    <col min="14" max="14" width="6.375" style="2" customWidth="1"/>
    <col min="15" max="15" width="9.5" style="16" customWidth="1"/>
    <col min="16" max="16" width="11.75" style="24" customWidth="1"/>
    <col min="17" max="17" width="19.125" style="24" customWidth="1"/>
    <col min="18" max="18" width="5.25" style="8" customWidth="1"/>
    <col min="19" max="19" width="11.5" style="2" hidden="1" customWidth="1"/>
    <col min="20" max="16383" width="11.5" style="2" customWidth="1"/>
    <col min="16384" max="16384" width="11.5" style="2"/>
  </cols>
  <sheetData>
    <row r="1" spans="2:17" ht="15.75" x14ac:dyDescent="0.25"/>
    <row r="2" spans="2:17" ht="46.5" customHeight="1" x14ac:dyDescent="0.25">
      <c r="B2" s="49"/>
      <c r="C2" s="98" t="s">
        <v>15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50"/>
      <c r="O2" s="51"/>
      <c r="P2" s="52"/>
      <c r="Q2" s="52"/>
    </row>
    <row r="3" spans="2:17" ht="15.75" customHeight="1" x14ac:dyDescent="0.25">
      <c r="B3" s="49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50"/>
      <c r="O3" s="51"/>
      <c r="P3" s="52"/>
      <c r="Q3" s="52"/>
    </row>
    <row r="4" spans="2:17" ht="20.100000000000001" customHeight="1" x14ac:dyDescent="0.25">
      <c r="B4" s="1"/>
      <c r="P4" s="99"/>
      <c r="Q4" s="99"/>
    </row>
    <row r="5" spans="2:17" ht="20.100000000000001" customHeight="1" x14ac:dyDescent="0.25">
      <c r="B5" s="95" t="s">
        <v>14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</row>
    <row r="6" spans="2:17" ht="8.25" customHeight="1" x14ac:dyDescent="0.25">
      <c r="B6" s="1"/>
    </row>
    <row r="7" spans="2:17" ht="15.75" x14ac:dyDescent="0.2">
      <c r="B7" s="3"/>
      <c r="C7" s="13" t="s">
        <v>5</v>
      </c>
      <c r="D7" s="19"/>
      <c r="E7" s="19"/>
      <c r="F7" s="4" t="s">
        <v>7</v>
      </c>
      <c r="G7" s="4"/>
      <c r="H7" s="4"/>
      <c r="I7" s="19"/>
      <c r="J7" s="19"/>
      <c r="K7" s="21" t="s">
        <v>8</v>
      </c>
      <c r="L7" s="25"/>
      <c r="O7" s="21" t="s">
        <v>29</v>
      </c>
      <c r="P7" s="30"/>
    </row>
    <row r="8" spans="2:17" ht="27" customHeight="1" x14ac:dyDescent="0.2">
      <c r="B8" s="3"/>
      <c r="C8" s="14" t="s">
        <v>67</v>
      </c>
      <c r="D8" s="14"/>
      <c r="E8" s="14"/>
      <c r="F8" s="100" t="s">
        <v>66</v>
      </c>
      <c r="G8" s="100"/>
      <c r="H8" s="100"/>
      <c r="I8" s="14"/>
      <c r="J8" s="14"/>
      <c r="K8" s="22" t="s">
        <v>48</v>
      </c>
      <c r="O8" s="34">
        <v>0.26919999999999999</v>
      </c>
      <c r="Q8" s="23"/>
    </row>
    <row r="9" spans="2:17" ht="15.75" x14ac:dyDescent="0.2">
      <c r="B9" s="3"/>
      <c r="C9" s="13" t="s">
        <v>6</v>
      </c>
      <c r="D9" s="19"/>
      <c r="E9" s="19"/>
      <c r="F9" s="4" t="s">
        <v>9</v>
      </c>
      <c r="G9" s="4"/>
      <c r="H9" s="4"/>
      <c r="I9" s="19"/>
      <c r="J9" s="19"/>
      <c r="K9" s="21" t="s">
        <v>39</v>
      </c>
      <c r="L9" s="25"/>
      <c r="O9" s="21" t="s">
        <v>30</v>
      </c>
      <c r="P9" s="30"/>
    </row>
    <row r="10" spans="2:17" ht="16.5" customHeight="1" x14ac:dyDescent="0.2">
      <c r="B10" s="3"/>
      <c r="C10" s="14" t="s">
        <v>85</v>
      </c>
      <c r="D10" s="14"/>
      <c r="E10" s="14"/>
      <c r="F10" s="101">
        <f ca="1">TODAY()</f>
        <v>44365</v>
      </c>
      <c r="G10" s="101"/>
      <c r="H10" s="101"/>
      <c r="I10" s="14"/>
      <c r="J10" s="14"/>
      <c r="K10" s="35" t="s">
        <v>94</v>
      </c>
      <c r="O10" s="22" t="s">
        <v>90</v>
      </c>
      <c r="Q10" s="23"/>
    </row>
    <row r="11" spans="2:17" ht="16.5" customHeight="1" x14ac:dyDescent="0.2">
      <c r="B11" s="3"/>
      <c r="C11" s="14"/>
      <c r="D11" s="14"/>
      <c r="E11" s="14"/>
      <c r="F11" s="31"/>
      <c r="G11" s="31"/>
      <c r="H11" s="31"/>
      <c r="I11" s="14"/>
      <c r="J11" s="14"/>
      <c r="K11" s="32"/>
      <c r="O11" s="32"/>
      <c r="Q11" s="23"/>
    </row>
    <row r="12" spans="2:17" ht="20.25" customHeight="1" x14ac:dyDescent="0.25">
      <c r="B12" s="95" t="s">
        <v>31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</row>
    <row r="13" spans="2:17" ht="12" customHeight="1" x14ac:dyDescent="0.2">
      <c r="B13" s="3"/>
      <c r="C13" s="14"/>
      <c r="D13" s="14"/>
      <c r="E13" s="14"/>
      <c r="F13" s="14"/>
      <c r="G13" s="14"/>
      <c r="H13" s="14"/>
      <c r="I13" s="14"/>
      <c r="J13" s="14"/>
      <c r="K13" s="3"/>
      <c r="L13" s="28"/>
      <c r="M13" s="28"/>
      <c r="N13" s="28"/>
      <c r="O13" s="17"/>
      <c r="P13" s="23"/>
      <c r="Q13" s="23"/>
    </row>
    <row r="14" spans="2:17" ht="15.75" customHeight="1" x14ac:dyDescent="0.2">
      <c r="B14" s="3"/>
      <c r="C14" s="91" t="s">
        <v>32</v>
      </c>
      <c r="D14" s="92">
        <v>0.15</v>
      </c>
      <c r="E14" s="93" t="s">
        <v>2</v>
      </c>
      <c r="F14" s="102"/>
      <c r="G14" s="102"/>
      <c r="H14" s="40"/>
      <c r="I14" s="40"/>
      <c r="J14" s="40"/>
      <c r="K14" s="40"/>
      <c r="L14" s="102"/>
      <c r="M14" s="102"/>
      <c r="N14" s="39"/>
      <c r="O14" s="17"/>
      <c r="P14" s="23"/>
      <c r="Q14" s="23"/>
    </row>
    <row r="15" spans="2:17" ht="15.75" customHeight="1" x14ac:dyDescent="0.2">
      <c r="B15" s="3"/>
      <c r="C15" s="91" t="s">
        <v>33</v>
      </c>
      <c r="D15" s="94">
        <f>P42</f>
        <v>5</v>
      </c>
      <c r="E15" s="93" t="s">
        <v>34</v>
      </c>
      <c r="F15" s="102"/>
      <c r="G15" s="103"/>
      <c r="H15" s="14"/>
      <c r="I15" s="14"/>
      <c r="J15" s="14"/>
      <c r="K15" s="96"/>
      <c r="L15" s="97"/>
      <c r="M15" s="28"/>
      <c r="N15" s="28"/>
      <c r="O15" s="17"/>
      <c r="P15" s="23"/>
      <c r="Q15" s="23"/>
    </row>
    <row r="16" spans="2:17" ht="12" customHeight="1" x14ac:dyDescent="0.2">
      <c r="B16" s="3"/>
      <c r="C16" s="91" t="s">
        <v>35</v>
      </c>
      <c r="D16" s="93">
        <v>1.25</v>
      </c>
      <c r="E16" s="93"/>
      <c r="F16" s="14"/>
      <c r="G16" s="48"/>
      <c r="H16" s="14"/>
      <c r="I16" s="14"/>
      <c r="J16" s="14"/>
      <c r="K16" s="3"/>
      <c r="L16" s="28"/>
      <c r="M16" s="28"/>
      <c r="N16" s="28"/>
      <c r="O16" s="17"/>
      <c r="P16" s="23"/>
      <c r="Q16" s="23"/>
    </row>
    <row r="17" spans="2:24" ht="12" customHeight="1" x14ac:dyDescent="0.2">
      <c r="B17" s="3"/>
      <c r="C17" s="91"/>
      <c r="D17" s="93"/>
      <c r="E17" s="93"/>
      <c r="F17" s="14"/>
      <c r="G17" s="14"/>
      <c r="H17" s="14"/>
      <c r="I17" s="14"/>
      <c r="J17" s="14"/>
      <c r="K17" s="3"/>
      <c r="L17" s="28"/>
      <c r="M17" s="28"/>
      <c r="N17" s="28"/>
      <c r="O17" s="17"/>
      <c r="P17" s="104"/>
      <c r="Q17" s="104"/>
    </row>
    <row r="18" spans="2:24" ht="12" hidden="1" customHeight="1" x14ac:dyDescent="0.2">
      <c r="B18" s="3"/>
      <c r="C18" s="14"/>
      <c r="D18" s="14"/>
      <c r="E18" s="14"/>
      <c r="F18" s="14"/>
      <c r="G18" s="14"/>
      <c r="H18" s="14"/>
      <c r="I18" s="14"/>
      <c r="J18" s="14"/>
      <c r="K18" s="3"/>
      <c r="L18" s="28"/>
      <c r="M18" s="28"/>
      <c r="N18" s="28"/>
      <c r="O18" s="17"/>
      <c r="P18" s="23"/>
      <c r="Q18" s="23"/>
    </row>
    <row r="19" spans="2:24" ht="12" customHeight="1" x14ac:dyDescent="0.2">
      <c r="B19" s="3"/>
      <c r="C19" s="14"/>
      <c r="D19" s="14"/>
      <c r="E19" s="14"/>
      <c r="F19" s="14"/>
      <c r="G19" s="14"/>
      <c r="H19" s="14"/>
      <c r="I19" s="14"/>
      <c r="J19" s="14"/>
      <c r="K19" s="3"/>
      <c r="L19" s="28"/>
      <c r="M19" s="28"/>
      <c r="N19" s="28"/>
      <c r="O19" s="17"/>
      <c r="P19" s="23"/>
      <c r="Q19" s="23"/>
    </row>
    <row r="20" spans="2:24" ht="23.25" customHeight="1" x14ac:dyDescent="0.2">
      <c r="B20" s="3"/>
      <c r="C20" s="66" t="s">
        <v>44</v>
      </c>
      <c r="D20" s="110" t="s">
        <v>45</v>
      </c>
      <c r="E20" s="110"/>
      <c r="F20" s="110" t="s">
        <v>46</v>
      </c>
      <c r="G20" s="110"/>
      <c r="H20" s="110" t="s">
        <v>47</v>
      </c>
      <c r="I20" s="110"/>
      <c r="J20" s="14"/>
      <c r="K20" s="3"/>
      <c r="L20" s="39"/>
      <c r="M20" s="28"/>
      <c r="N20" s="28"/>
      <c r="O20" s="17"/>
      <c r="P20" s="23"/>
      <c r="Q20" s="23"/>
    </row>
    <row r="21" spans="2:24" ht="30" customHeight="1" x14ac:dyDescent="0.2">
      <c r="B21" s="3"/>
      <c r="C21" s="77" t="s">
        <v>96</v>
      </c>
      <c r="D21" s="112">
        <v>7255</v>
      </c>
      <c r="E21" s="112"/>
      <c r="F21" s="90">
        <v>6</v>
      </c>
      <c r="G21" s="90" t="s">
        <v>53</v>
      </c>
      <c r="H21" s="90">
        <f>D21*F21</f>
        <v>43530</v>
      </c>
      <c r="I21" s="90" t="s">
        <v>75</v>
      </c>
      <c r="J21" s="14"/>
      <c r="K21" s="3"/>
      <c r="L21" s="39"/>
      <c r="M21" s="28"/>
      <c r="N21" s="28"/>
      <c r="O21" s="17"/>
      <c r="P21" s="23"/>
      <c r="Q21" s="23"/>
    </row>
    <row r="22" spans="2:24" ht="15.75" customHeight="1" x14ac:dyDescent="0.2">
      <c r="B22" s="3"/>
      <c r="C22" s="67" t="s">
        <v>84</v>
      </c>
      <c r="D22" s="111">
        <f>D21</f>
        <v>7255</v>
      </c>
      <c r="E22" s="111"/>
      <c r="F22" s="111">
        <f>F21</f>
        <v>6</v>
      </c>
      <c r="G22" s="111"/>
      <c r="H22" s="111">
        <f>SUM(H21:I21)</f>
        <v>43530</v>
      </c>
      <c r="I22" s="111"/>
      <c r="J22" s="37"/>
      <c r="K22" s="40"/>
      <c r="L22" s="102"/>
      <c r="M22" s="102"/>
      <c r="N22" s="39"/>
      <c r="O22" s="17"/>
      <c r="P22" s="23"/>
      <c r="Q22" s="23"/>
    </row>
    <row r="23" spans="2:24" ht="12" customHeight="1" thickBot="1" x14ac:dyDescent="0.25">
      <c r="B23" s="3"/>
      <c r="C23" s="14"/>
      <c r="D23" s="14"/>
      <c r="E23" s="14"/>
      <c r="F23" s="14"/>
      <c r="G23" s="14"/>
      <c r="H23" s="14"/>
      <c r="I23" s="14"/>
      <c r="J23" s="14"/>
      <c r="K23" s="3"/>
      <c r="L23" s="28"/>
      <c r="M23" s="28"/>
      <c r="N23" s="28"/>
      <c r="O23" s="17"/>
      <c r="P23" s="23"/>
      <c r="Q23" s="23"/>
      <c r="S23" s="38"/>
      <c r="T23" s="38"/>
      <c r="U23" s="38"/>
      <c r="V23" s="38"/>
      <c r="W23" s="38"/>
      <c r="X23" s="38"/>
    </row>
    <row r="24" spans="2:24" ht="27" customHeight="1" thickTop="1" thickBot="1" x14ac:dyDescent="0.3">
      <c r="B24" s="105" t="s">
        <v>27</v>
      </c>
      <c r="C24" s="105" t="s">
        <v>26</v>
      </c>
      <c r="D24" s="105" t="s">
        <v>16</v>
      </c>
      <c r="E24" s="107" t="s">
        <v>17</v>
      </c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9"/>
      <c r="S24" s="38"/>
      <c r="T24" s="38"/>
      <c r="U24" s="38"/>
      <c r="V24" s="38"/>
      <c r="W24" s="38"/>
      <c r="X24" s="38"/>
    </row>
    <row r="25" spans="2:24" ht="27" customHeight="1" thickTop="1" thickBot="1" x14ac:dyDescent="0.3">
      <c r="B25" s="106"/>
      <c r="C25" s="106"/>
      <c r="D25" s="106"/>
      <c r="E25" s="53" t="s">
        <v>19</v>
      </c>
      <c r="F25" s="53" t="s">
        <v>18</v>
      </c>
      <c r="G25" s="53" t="s">
        <v>20</v>
      </c>
      <c r="H25" s="53" t="s">
        <v>21</v>
      </c>
      <c r="I25" s="53" t="s">
        <v>22</v>
      </c>
      <c r="J25" s="53" t="s">
        <v>36</v>
      </c>
      <c r="K25" s="53" t="s">
        <v>23</v>
      </c>
      <c r="L25" s="53" t="s">
        <v>42</v>
      </c>
      <c r="M25" s="53" t="s">
        <v>24</v>
      </c>
      <c r="N25" s="54" t="s">
        <v>43</v>
      </c>
      <c r="O25" s="54" t="s">
        <v>25</v>
      </c>
      <c r="P25" s="55" t="s">
        <v>49</v>
      </c>
      <c r="Q25" s="56" t="s">
        <v>0</v>
      </c>
      <c r="S25" s="38"/>
      <c r="T25" s="38"/>
      <c r="U25" s="38"/>
      <c r="V25" s="38"/>
      <c r="W25" s="38"/>
      <c r="X25" s="38"/>
    </row>
    <row r="26" spans="2:24" ht="8.25" customHeight="1" thickTop="1" x14ac:dyDescent="0.25">
      <c r="B26" s="6"/>
      <c r="C26" s="15"/>
      <c r="D26" s="15"/>
      <c r="E26" s="43"/>
      <c r="F26" s="43"/>
      <c r="G26" s="43"/>
      <c r="H26" s="43"/>
      <c r="I26" s="43"/>
      <c r="J26" s="43"/>
      <c r="K26" s="44"/>
      <c r="L26" s="44"/>
      <c r="M26" s="44"/>
      <c r="N26" s="33"/>
      <c r="O26" s="33"/>
      <c r="P26" s="33"/>
      <c r="Q26" s="63"/>
      <c r="R26" s="9"/>
      <c r="S26" s="68"/>
      <c r="T26" s="69"/>
      <c r="U26" s="70"/>
      <c r="V26" s="71"/>
      <c r="W26" s="38"/>
      <c r="X26" s="38"/>
    </row>
    <row r="27" spans="2:24" ht="15.75" x14ac:dyDescent="0.25">
      <c r="B27" s="57" t="s">
        <v>10</v>
      </c>
      <c r="C27" s="58" t="s">
        <v>28</v>
      </c>
      <c r="D27" s="58"/>
      <c r="E27" s="59"/>
      <c r="F27" s="59"/>
      <c r="G27" s="59"/>
      <c r="H27" s="59"/>
      <c r="I27" s="59"/>
      <c r="J27" s="59"/>
      <c r="K27" s="61"/>
      <c r="L27" s="59"/>
      <c r="M27" s="59"/>
      <c r="N27" s="59"/>
      <c r="O27" s="59"/>
      <c r="P27" s="62"/>
      <c r="Q27" s="60"/>
      <c r="R27" s="9"/>
      <c r="S27" s="68"/>
      <c r="T27" s="69"/>
      <c r="U27" s="70"/>
      <c r="V27" s="71"/>
      <c r="W27" s="38"/>
      <c r="X27" s="38"/>
    </row>
    <row r="28" spans="2:24" ht="26.25" customHeight="1" x14ac:dyDescent="0.25">
      <c r="B28" s="29" t="s">
        <v>55</v>
      </c>
      <c r="C28" s="27" t="s">
        <v>74</v>
      </c>
      <c r="D28" s="20" t="s">
        <v>75</v>
      </c>
      <c r="E28" s="46"/>
      <c r="F28" s="46">
        <v>3</v>
      </c>
      <c r="G28" s="46">
        <v>2</v>
      </c>
      <c r="H28" s="46"/>
      <c r="I28" s="46"/>
      <c r="J28" s="46"/>
      <c r="K28" s="46"/>
      <c r="L28" s="46"/>
      <c r="M28" s="46"/>
      <c r="N28" s="47"/>
      <c r="O28" s="47">
        <v>1</v>
      </c>
      <c r="P28" s="47"/>
      <c r="Q28" s="64">
        <f>F28*G28</f>
        <v>6</v>
      </c>
      <c r="R28" s="9"/>
      <c r="S28" s="68"/>
      <c r="T28" s="69"/>
      <c r="U28" s="70"/>
      <c r="V28" s="71"/>
      <c r="W28" s="38"/>
      <c r="X28" s="38"/>
    </row>
    <row r="29" spans="2:24" ht="25.5" x14ac:dyDescent="0.25">
      <c r="B29" s="36" t="s">
        <v>56</v>
      </c>
      <c r="C29" s="27" t="s">
        <v>77</v>
      </c>
      <c r="D29" s="20" t="s">
        <v>71</v>
      </c>
      <c r="E29" s="46">
        <v>3</v>
      </c>
      <c r="F29" s="46">
        <v>3</v>
      </c>
      <c r="G29" s="46"/>
      <c r="H29" s="46"/>
      <c r="I29" s="46"/>
      <c r="J29" s="46"/>
      <c r="K29" s="46"/>
      <c r="L29" s="46"/>
      <c r="M29" s="46"/>
      <c r="N29" s="47"/>
      <c r="O29" s="47"/>
      <c r="P29" s="47"/>
      <c r="Q29" s="64">
        <f>E29*F29</f>
        <v>9</v>
      </c>
      <c r="R29" s="9"/>
      <c r="S29" s="68"/>
      <c r="T29" s="69"/>
      <c r="U29" s="70"/>
      <c r="V29" s="71"/>
      <c r="W29" s="38"/>
      <c r="X29" s="38"/>
    </row>
    <row r="30" spans="2:24" ht="15.75" x14ac:dyDescent="0.25">
      <c r="B30" s="76" t="s">
        <v>61</v>
      </c>
      <c r="C30" s="27" t="s">
        <v>76</v>
      </c>
      <c r="D30" s="20" t="s">
        <v>95</v>
      </c>
      <c r="E30" s="46"/>
      <c r="F30" s="46"/>
      <c r="G30" s="46"/>
      <c r="H30" s="46"/>
      <c r="I30" s="46"/>
      <c r="J30" s="46"/>
      <c r="K30" s="46"/>
      <c r="L30" s="46"/>
      <c r="M30" s="46"/>
      <c r="N30" s="47"/>
      <c r="O30" s="47">
        <v>3</v>
      </c>
      <c r="P30" s="47"/>
      <c r="Q30" s="64">
        <f>O30</f>
        <v>3</v>
      </c>
      <c r="R30" s="9"/>
      <c r="S30" s="68"/>
      <c r="T30" s="69"/>
      <c r="U30" s="70"/>
      <c r="V30" s="71"/>
      <c r="W30" s="38"/>
      <c r="X30" s="38"/>
    </row>
    <row r="31" spans="2:24" ht="8.25" customHeight="1" x14ac:dyDescent="0.25">
      <c r="B31" s="6"/>
      <c r="C31" s="15"/>
      <c r="D31" s="15"/>
      <c r="E31" s="43"/>
      <c r="F31" s="43"/>
      <c r="G31" s="43"/>
      <c r="H31" s="43"/>
      <c r="I31" s="43"/>
      <c r="J31" s="43"/>
      <c r="K31" s="44"/>
      <c r="L31" s="44"/>
      <c r="M31" s="44"/>
      <c r="N31" s="33"/>
      <c r="O31" s="33"/>
      <c r="P31" s="33"/>
      <c r="Q31" s="63"/>
      <c r="R31" s="9"/>
      <c r="S31" s="68"/>
      <c r="T31" s="69"/>
      <c r="U31" s="70"/>
      <c r="V31" s="71"/>
      <c r="W31" s="38"/>
      <c r="X31" s="38"/>
    </row>
    <row r="32" spans="2:24" ht="15.75" hidden="1" x14ac:dyDescent="0.25">
      <c r="B32" s="57" t="s">
        <v>11</v>
      </c>
      <c r="C32" s="58" t="s">
        <v>57</v>
      </c>
      <c r="D32" s="58"/>
      <c r="E32" s="59"/>
      <c r="F32" s="59"/>
      <c r="G32" s="59"/>
      <c r="H32" s="59"/>
      <c r="I32" s="59"/>
      <c r="J32" s="59"/>
      <c r="K32" s="61"/>
      <c r="L32" s="59"/>
      <c r="M32" s="59"/>
      <c r="N32" s="59"/>
      <c r="O32" s="59"/>
      <c r="P32" s="62"/>
      <c r="Q32" s="60"/>
      <c r="R32" s="9"/>
      <c r="S32" s="68"/>
      <c r="T32" s="69"/>
      <c r="U32" s="70"/>
      <c r="V32" s="71"/>
      <c r="W32" s="38"/>
      <c r="X32" s="38"/>
    </row>
    <row r="33" spans="2:24" ht="15.75" hidden="1" x14ac:dyDescent="0.25">
      <c r="B33" s="75" t="s">
        <v>37</v>
      </c>
      <c r="C33" s="27" t="s">
        <v>58</v>
      </c>
      <c r="D33" s="20" t="s">
        <v>59</v>
      </c>
      <c r="E33" s="46"/>
      <c r="F33" s="46"/>
      <c r="G33" s="46"/>
      <c r="H33" s="46"/>
      <c r="I33" s="46"/>
      <c r="J33" s="46"/>
      <c r="K33" s="46"/>
      <c r="L33" s="46"/>
      <c r="M33" s="46"/>
      <c r="N33" s="47"/>
      <c r="O33" s="47"/>
      <c r="P33" s="47">
        <v>1</v>
      </c>
      <c r="Q33" s="64">
        <f>P33</f>
        <v>1</v>
      </c>
      <c r="R33" s="9"/>
      <c r="S33" s="68"/>
      <c r="T33" s="69"/>
      <c r="U33" s="70"/>
      <c r="V33" s="71"/>
      <c r="W33" s="38"/>
      <c r="X33" s="38"/>
    </row>
    <row r="34" spans="2:24" ht="8.25" hidden="1" customHeight="1" x14ac:dyDescent="0.25">
      <c r="B34" s="6"/>
      <c r="C34" s="15"/>
      <c r="D34" s="15"/>
      <c r="E34" s="43"/>
      <c r="F34" s="43"/>
      <c r="G34" s="43"/>
      <c r="H34" s="43"/>
      <c r="I34" s="43"/>
      <c r="J34" s="43"/>
      <c r="K34" s="44"/>
      <c r="L34" s="44"/>
      <c r="M34" s="44"/>
      <c r="N34" s="33"/>
      <c r="O34" s="33"/>
      <c r="P34" s="33"/>
      <c r="Q34" s="63"/>
      <c r="R34" s="9"/>
      <c r="S34" s="68"/>
      <c r="T34" s="69"/>
      <c r="U34" s="70"/>
      <c r="V34" s="71"/>
      <c r="W34" s="38"/>
      <c r="X34" s="38"/>
    </row>
    <row r="35" spans="2:24" ht="15.75" x14ac:dyDescent="0.25">
      <c r="B35" s="57" t="s">
        <v>11</v>
      </c>
      <c r="C35" s="58" t="s">
        <v>62</v>
      </c>
      <c r="D35" s="58"/>
      <c r="E35" s="59"/>
      <c r="F35" s="59"/>
      <c r="G35" s="59"/>
      <c r="H35" s="59"/>
      <c r="I35" s="59"/>
      <c r="J35" s="59"/>
      <c r="K35" s="61"/>
      <c r="L35" s="59"/>
      <c r="M35" s="59"/>
      <c r="N35" s="59"/>
      <c r="O35" s="59"/>
      <c r="P35" s="62"/>
      <c r="Q35" s="60"/>
      <c r="R35" s="9"/>
      <c r="S35" s="68"/>
      <c r="T35" s="69"/>
      <c r="U35" s="70"/>
      <c r="V35" s="71"/>
      <c r="W35" s="38"/>
      <c r="X35" s="38"/>
    </row>
    <row r="36" spans="2:24" ht="25.5" x14ac:dyDescent="0.25">
      <c r="B36" s="36" t="s">
        <v>37</v>
      </c>
      <c r="C36" s="27" t="s">
        <v>78</v>
      </c>
      <c r="D36" s="20" t="s">
        <v>75</v>
      </c>
      <c r="E36" s="46">
        <f>D22</f>
        <v>7255</v>
      </c>
      <c r="F36" s="46">
        <v>1</v>
      </c>
      <c r="G36" s="46"/>
      <c r="H36" s="46"/>
      <c r="I36" s="46"/>
      <c r="J36" s="46"/>
      <c r="K36" s="46"/>
      <c r="L36" s="46"/>
      <c r="M36" s="46"/>
      <c r="N36" s="47"/>
      <c r="O36" s="47">
        <v>2</v>
      </c>
      <c r="P36" s="47"/>
      <c r="Q36" s="64">
        <f>E36*F36*O36</f>
        <v>14510</v>
      </c>
      <c r="R36" s="9"/>
      <c r="S36" s="68">
        <f>Q36/3</f>
        <v>4836.666666666667</v>
      </c>
      <c r="T36" s="69"/>
      <c r="U36" s="70"/>
      <c r="V36" s="71"/>
      <c r="W36" s="38"/>
      <c r="X36" s="38"/>
    </row>
    <row r="37" spans="2:24" ht="37.5" customHeight="1" x14ac:dyDescent="0.25">
      <c r="B37" s="36" t="s">
        <v>38</v>
      </c>
      <c r="C37" s="27" t="s">
        <v>79</v>
      </c>
      <c r="D37" s="20" t="s">
        <v>75</v>
      </c>
      <c r="E37" s="46">
        <v>100</v>
      </c>
      <c r="F37" s="46">
        <v>50</v>
      </c>
      <c r="G37" s="46"/>
      <c r="H37" s="46"/>
      <c r="I37" s="46"/>
      <c r="J37" s="46"/>
      <c r="K37" s="46"/>
      <c r="L37" s="46"/>
      <c r="M37" s="46"/>
      <c r="N37" s="47"/>
      <c r="O37" s="47">
        <v>1</v>
      </c>
      <c r="P37" s="47"/>
      <c r="Q37" s="64">
        <f>E37*F37*O37</f>
        <v>5000</v>
      </c>
      <c r="R37" s="9"/>
      <c r="S37" s="68">
        <f t="shared" ref="S37:S57" si="0">Q37/3</f>
        <v>1666.6666666666667</v>
      </c>
      <c r="T37" s="69"/>
      <c r="U37" s="70"/>
      <c r="V37" s="71"/>
      <c r="W37" s="38"/>
      <c r="X37" s="38"/>
    </row>
    <row r="38" spans="2:24" ht="38.25" x14ac:dyDescent="0.25">
      <c r="B38" s="76" t="s">
        <v>63</v>
      </c>
      <c r="C38" s="27" t="s">
        <v>80</v>
      </c>
      <c r="D38" s="20" t="s">
        <v>75</v>
      </c>
      <c r="E38" s="46">
        <f>D22</f>
        <v>7255</v>
      </c>
      <c r="F38" s="46">
        <v>6</v>
      </c>
      <c r="G38" s="46"/>
      <c r="H38" s="46"/>
      <c r="I38" s="46"/>
      <c r="J38" s="46"/>
      <c r="K38" s="46"/>
      <c r="L38" s="46"/>
      <c r="M38" s="46"/>
      <c r="N38" s="47"/>
      <c r="O38" s="47"/>
      <c r="P38" s="47"/>
      <c r="Q38" s="64">
        <f>F38*E38</f>
        <v>43530</v>
      </c>
      <c r="R38" s="9"/>
      <c r="S38" s="68">
        <f t="shared" si="0"/>
        <v>14510</v>
      </c>
      <c r="T38" s="69"/>
      <c r="U38" s="70"/>
      <c r="V38" s="71"/>
      <c r="W38" s="38"/>
      <c r="X38" s="38"/>
    </row>
    <row r="39" spans="2:24" ht="11.25" customHeight="1" x14ac:dyDescent="0.25">
      <c r="B39" s="6"/>
      <c r="C39" s="15"/>
      <c r="D39" s="15"/>
      <c r="E39" s="43"/>
      <c r="F39" s="43"/>
      <c r="G39" s="43"/>
      <c r="H39" s="43"/>
      <c r="I39" s="43"/>
      <c r="J39" s="43"/>
      <c r="K39" s="44"/>
      <c r="L39" s="44"/>
      <c r="M39" s="44"/>
      <c r="N39" s="33"/>
      <c r="O39" s="33"/>
      <c r="P39" s="33"/>
      <c r="Q39" s="63"/>
      <c r="R39" s="9"/>
      <c r="S39" s="68"/>
      <c r="T39" s="69"/>
      <c r="U39" s="70"/>
      <c r="V39" s="71"/>
      <c r="W39" s="38"/>
      <c r="X39" s="38"/>
    </row>
    <row r="40" spans="2:24" ht="15.75" x14ac:dyDescent="0.25">
      <c r="B40" s="57" t="s">
        <v>12</v>
      </c>
      <c r="C40" s="58" t="s">
        <v>64</v>
      </c>
      <c r="D40" s="58"/>
      <c r="E40" s="59"/>
      <c r="F40" s="59"/>
      <c r="G40" s="59"/>
      <c r="H40" s="59"/>
      <c r="I40" s="59"/>
      <c r="J40" s="59"/>
      <c r="K40" s="61"/>
      <c r="L40" s="59"/>
      <c r="M40" s="59"/>
      <c r="N40" s="59"/>
      <c r="O40" s="59"/>
      <c r="P40" s="62"/>
      <c r="Q40" s="60"/>
      <c r="R40" s="9"/>
      <c r="S40" s="68"/>
      <c r="T40" s="69"/>
      <c r="U40" s="70"/>
      <c r="V40" s="71"/>
      <c r="W40" s="38"/>
      <c r="X40" s="38"/>
    </row>
    <row r="41" spans="2:24" ht="71.25" customHeight="1" x14ac:dyDescent="0.25">
      <c r="B41" s="36" t="s">
        <v>3</v>
      </c>
      <c r="C41" s="27" t="s">
        <v>87</v>
      </c>
      <c r="D41" s="20" t="s">
        <v>69</v>
      </c>
      <c r="E41" s="41">
        <f>D22</f>
        <v>7255</v>
      </c>
      <c r="F41" s="41">
        <v>6</v>
      </c>
      <c r="G41" s="41">
        <v>0.2</v>
      </c>
      <c r="H41" s="41"/>
      <c r="I41" s="41"/>
      <c r="J41" s="41"/>
      <c r="K41" s="41"/>
      <c r="L41" s="41">
        <v>1.25</v>
      </c>
      <c r="M41" s="41"/>
      <c r="N41" s="41"/>
      <c r="O41" s="42"/>
      <c r="P41" s="45"/>
      <c r="Q41" s="65">
        <f>E41*F41*G41*L41</f>
        <v>10882.5</v>
      </c>
      <c r="R41" s="11"/>
      <c r="S41" s="88">
        <f t="shared" si="0"/>
        <v>3627.5</v>
      </c>
      <c r="T41" s="7"/>
      <c r="U41" s="72"/>
      <c r="V41" s="70"/>
      <c r="W41" s="38"/>
      <c r="X41" s="38"/>
    </row>
    <row r="42" spans="2:24" ht="39" customHeight="1" x14ac:dyDescent="0.25">
      <c r="B42" s="74" t="s">
        <v>4</v>
      </c>
      <c r="C42" s="27" t="s">
        <v>86</v>
      </c>
      <c r="D42" s="20" t="s">
        <v>70</v>
      </c>
      <c r="E42" s="41"/>
      <c r="F42" s="41"/>
      <c r="G42" s="41"/>
      <c r="H42" s="41"/>
      <c r="I42" s="41"/>
      <c r="J42" s="41"/>
      <c r="K42" s="41">
        <f>Q41</f>
        <v>10882.5</v>
      </c>
      <c r="L42" s="41"/>
      <c r="M42" s="41"/>
      <c r="N42" s="41">
        <v>1.75</v>
      </c>
      <c r="O42" s="78" t="s">
        <v>65</v>
      </c>
      <c r="P42" s="45">
        <f>P49</f>
        <v>5</v>
      </c>
      <c r="Q42" s="65">
        <f>K42*N42*P42</f>
        <v>95221.875</v>
      </c>
      <c r="R42" s="11"/>
      <c r="S42" s="68">
        <f t="shared" si="0"/>
        <v>31740.625</v>
      </c>
      <c r="T42" s="7"/>
      <c r="U42" s="72"/>
      <c r="V42" s="70"/>
      <c r="W42" s="38"/>
      <c r="X42" s="38"/>
    </row>
    <row r="43" spans="2:24" ht="28.5" customHeight="1" x14ac:dyDescent="0.25">
      <c r="B43" s="74" t="s">
        <v>40</v>
      </c>
      <c r="C43" s="27" t="s">
        <v>88</v>
      </c>
      <c r="D43" s="20" t="s">
        <v>69</v>
      </c>
      <c r="E43" s="41">
        <f>D22</f>
        <v>7255</v>
      </c>
      <c r="F43" s="41">
        <f>F22</f>
        <v>6</v>
      </c>
      <c r="G43" s="41">
        <v>0.2</v>
      </c>
      <c r="H43" s="41"/>
      <c r="I43" s="41"/>
      <c r="J43" s="41"/>
      <c r="K43" s="41"/>
      <c r="L43" s="41"/>
      <c r="M43" s="41"/>
      <c r="N43" s="41"/>
      <c r="O43" s="42"/>
      <c r="P43" s="45"/>
      <c r="Q43" s="65">
        <f>E43*F43*G43</f>
        <v>8706</v>
      </c>
      <c r="R43" s="11"/>
      <c r="S43" s="68">
        <f t="shared" si="0"/>
        <v>2902</v>
      </c>
      <c r="T43" s="7"/>
      <c r="U43" s="72"/>
      <c r="V43" s="70"/>
      <c r="W43" s="38"/>
      <c r="X43" s="38"/>
    </row>
    <row r="44" spans="2:24" ht="25.5" x14ac:dyDescent="0.25">
      <c r="B44" s="74" t="s">
        <v>41</v>
      </c>
      <c r="C44" s="27" t="s">
        <v>89</v>
      </c>
      <c r="D44" s="20" t="s">
        <v>71</v>
      </c>
      <c r="E44" s="41">
        <f>D22</f>
        <v>7255</v>
      </c>
      <c r="F44" s="41">
        <f>F22</f>
        <v>6</v>
      </c>
      <c r="G44" s="41"/>
      <c r="H44" s="41"/>
      <c r="I44" s="41"/>
      <c r="J44" s="41"/>
      <c r="K44" s="41"/>
      <c r="L44" s="41"/>
      <c r="M44" s="41"/>
      <c r="N44" s="41"/>
      <c r="O44" s="42"/>
      <c r="P44" s="73"/>
      <c r="Q44" s="65">
        <f>E44*F44</f>
        <v>43530</v>
      </c>
      <c r="R44" s="11"/>
      <c r="S44" s="68">
        <f t="shared" si="0"/>
        <v>14510</v>
      </c>
      <c r="T44" s="7"/>
      <c r="U44" s="72"/>
      <c r="V44" s="70"/>
      <c r="W44" s="38"/>
      <c r="X44" s="38"/>
    </row>
    <row r="45" spans="2:24" ht="12" customHeight="1" x14ac:dyDescent="0.25">
      <c r="B45" s="6"/>
      <c r="C45" s="15"/>
      <c r="D45" s="15"/>
      <c r="E45" s="43"/>
      <c r="F45" s="43"/>
      <c r="G45" s="43"/>
      <c r="H45" s="43"/>
      <c r="I45" s="43"/>
      <c r="J45" s="43"/>
      <c r="K45" s="44"/>
      <c r="L45" s="44"/>
      <c r="M45" s="44"/>
      <c r="N45" s="33"/>
      <c r="O45" s="33"/>
      <c r="P45" s="33"/>
      <c r="Q45" s="63"/>
      <c r="R45" s="11"/>
      <c r="S45" s="68"/>
      <c r="T45" s="7"/>
      <c r="U45" s="72"/>
      <c r="V45" s="70"/>
      <c r="W45" s="38"/>
      <c r="X45" s="38"/>
    </row>
    <row r="46" spans="2:24" ht="15.75" x14ac:dyDescent="0.25">
      <c r="B46" s="57" t="s">
        <v>13</v>
      </c>
      <c r="C46" s="58" t="s">
        <v>68</v>
      </c>
      <c r="D46" s="58"/>
      <c r="E46" s="59"/>
      <c r="F46" s="59"/>
      <c r="G46" s="59"/>
      <c r="H46" s="59"/>
      <c r="I46" s="59"/>
      <c r="J46" s="59"/>
      <c r="K46" s="61"/>
      <c r="L46" s="59"/>
      <c r="M46" s="59"/>
      <c r="N46" s="59"/>
      <c r="O46" s="59"/>
      <c r="P46" s="62"/>
      <c r="Q46" s="60"/>
      <c r="R46" s="9"/>
      <c r="S46" s="68"/>
      <c r="T46" s="69"/>
      <c r="U46" s="70"/>
      <c r="V46" s="71"/>
      <c r="W46" s="38"/>
      <c r="X46" s="38"/>
    </row>
    <row r="47" spans="2:24" ht="40.5" customHeight="1" x14ac:dyDescent="0.25">
      <c r="B47" s="113" t="s">
        <v>1</v>
      </c>
      <c r="C47" s="115" t="s">
        <v>87</v>
      </c>
      <c r="D47" s="117" t="s">
        <v>69</v>
      </c>
      <c r="E47" s="41">
        <v>538.29999999999995</v>
      </c>
      <c r="F47" s="41">
        <v>6</v>
      </c>
      <c r="G47" s="86">
        <v>1.2</v>
      </c>
      <c r="H47" s="124" t="s">
        <v>91</v>
      </c>
      <c r="I47" s="125"/>
      <c r="J47" s="125"/>
      <c r="K47" s="126"/>
      <c r="L47" s="41">
        <v>1.25</v>
      </c>
      <c r="M47" s="41"/>
      <c r="N47" s="41"/>
      <c r="O47" s="47">
        <f>E47*F47*G47*L47</f>
        <v>4844.6999999999989</v>
      </c>
      <c r="P47" s="45"/>
      <c r="Q47" s="128">
        <f>O47+O48</f>
        <v>5984.6999999999989</v>
      </c>
      <c r="R47" s="11"/>
      <c r="S47" s="68"/>
      <c r="T47" s="7"/>
      <c r="U47" s="72"/>
      <c r="V47" s="70"/>
      <c r="W47" s="38"/>
      <c r="X47" s="38"/>
    </row>
    <row r="48" spans="2:24" ht="39.75" customHeight="1" x14ac:dyDescent="0.25">
      <c r="B48" s="114"/>
      <c r="C48" s="116"/>
      <c r="D48" s="118"/>
      <c r="E48" s="41">
        <v>152</v>
      </c>
      <c r="F48" s="41">
        <v>6</v>
      </c>
      <c r="G48" s="86">
        <v>1</v>
      </c>
      <c r="H48" s="124" t="s">
        <v>81</v>
      </c>
      <c r="I48" s="125"/>
      <c r="J48" s="125"/>
      <c r="K48" s="126"/>
      <c r="L48" s="41">
        <v>1.25</v>
      </c>
      <c r="M48" s="41"/>
      <c r="N48" s="41"/>
      <c r="O48" s="47">
        <f>E48*F48*G48*L48</f>
        <v>1140</v>
      </c>
      <c r="P48" s="45"/>
      <c r="Q48" s="123"/>
      <c r="R48" s="11"/>
      <c r="S48" s="68">
        <f>Q47/3</f>
        <v>1994.8999999999996</v>
      </c>
      <c r="T48" s="7"/>
      <c r="U48" s="72"/>
      <c r="V48" s="70"/>
      <c r="W48" s="38"/>
      <c r="X48" s="38"/>
    </row>
    <row r="49" spans="2:24" ht="38.25" x14ac:dyDescent="0.25">
      <c r="B49" s="76" t="s">
        <v>51</v>
      </c>
      <c r="C49" s="27" t="s">
        <v>86</v>
      </c>
      <c r="D49" s="20" t="s">
        <v>70</v>
      </c>
      <c r="E49" s="41"/>
      <c r="F49" s="41"/>
      <c r="G49" s="41"/>
      <c r="H49" s="41"/>
      <c r="I49" s="41"/>
      <c r="J49" s="41"/>
      <c r="K49" s="41">
        <f>Q47</f>
        <v>5984.6999999999989</v>
      </c>
      <c r="L49" s="41"/>
      <c r="M49" s="41"/>
      <c r="N49" s="41">
        <v>1.75</v>
      </c>
      <c r="O49" s="78" t="s">
        <v>65</v>
      </c>
      <c r="P49" s="45">
        <v>5</v>
      </c>
      <c r="Q49" s="65">
        <f>K49*N49*P49</f>
        <v>52366.124999999993</v>
      </c>
      <c r="R49" s="11"/>
      <c r="S49" s="68">
        <f>Q49/3</f>
        <v>17455.374999999996</v>
      </c>
      <c r="T49" s="7"/>
      <c r="U49" s="72"/>
      <c r="V49" s="70"/>
      <c r="W49" s="38"/>
      <c r="X49" s="38"/>
    </row>
    <row r="50" spans="2:24" ht="32.25" customHeight="1" x14ac:dyDescent="0.25">
      <c r="B50" s="119" t="s">
        <v>52</v>
      </c>
      <c r="C50" s="120" t="s">
        <v>72</v>
      </c>
      <c r="D50" s="121" t="s">
        <v>69</v>
      </c>
      <c r="E50" s="41">
        <f>E47</f>
        <v>538.29999999999995</v>
      </c>
      <c r="F50" s="41">
        <v>6</v>
      </c>
      <c r="G50" s="86">
        <v>1.2</v>
      </c>
      <c r="H50" s="41"/>
      <c r="I50" s="124" t="s">
        <v>91</v>
      </c>
      <c r="J50" s="125"/>
      <c r="K50" s="125"/>
      <c r="L50" s="126"/>
      <c r="M50" s="41"/>
      <c r="N50" s="41"/>
      <c r="O50" s="42">
        <f>E50*F50*G50</f>
        <v>3875.7599999999993</v>
      </c>
      <c r="P50" s="73"/>
      <c r="Q50" s="122">
        <f>O50+O51</f>
        <v>4787.7599999999993</v>
      </c>
      <c r="R50" s="11"/>
      <c r="S50" s="89">
        <f>Q50/3</f>
        <v>1595.9199999999998</v>
      </c>
      <c r="T50" s="7"/>
      <c r="U50" s="72"/>
      <c r="V50" s="70"/>
      <c r="W50" s="38"/>
      <c r="X50" s="38"/>
    </row>
    <row r="51" spans="2:24" ht="35.25" customHeight="1" x14ac:dyDescent="0.25">
      <c r="B51" s="114"/>
      <c r="C51" s="116"/>
      <c r="D51" s="118"/>
      <c r="E51" s="41">
        <f>E48</f>
        <v>152</v>
      </c>
      <c r="F51" s="41">
        <v>6</v>
      </c>
      <c r="G51" s="86">
        <v>1</v>
      </c>
      <c r="H51" s="41"/>
      <c r="I51" s="127" t="s">
        <v>81</v>
      </c>
      <c r="J51" s="125"/>
      <c r="K51" s="125"/>
      <c r="L51" s="126"/>
      <c r="M51" s="41"/>
      <c r="N51" s="41"/>
      <c r="O51" s="42">
        <f>E51*F51*G51</f>
        <v>912</v>
      </c>
      <c r="P51" s="73"/>
      <c r="Q51" s="123"/>
      <c r="R51" s="11"/>
      <c r="S51" s="68"/>
      <c r="T51" s="7"/>
      <c r="U51" s="72"/>
      <c r="V51" s="70"/>
      <c r="W51" s="38"/>
      <c r="X51" s="38"/>
    </row>
    <row r="52" spans="2:24" ht="42" customHeight="1" x14ac:dyDescent="0.25">
      <c r="B52" s="76" t="s">
        <v>54</v>
      </c>
      <c r="C52" s="27" t="s">
        <v>73</v>
      </c>
      <c r="D52" s="20" t="s">
        <v>71</v>
      </c>
      <c r="E52" s="41">
        <f>E47+E48</f>
        <v>690.3</v>
      </c>
      <c r="F52" s="41">
        <v>6</v>
      </c>
      <c r="G52" s="41"/>
      <c r="H52" s="41"/>
      <c r="I52" s="41"/>
      <c r="J52" s="41"/>
      <c r="K52" s="41"/>
      <c r="L52" s="41"/>
      <c r="M52" s="41"/>
      <c r="N52" s="41"/>
      <c r="O52" s="42"/>
      <c r="P52" s="73"/>
      <c r="Q52" s="65">
        <f>E52*F52</f>
        <v>4141.7999999999993</v>
      </c>
      <c r="R52" s="11"/>
      <c r="S52" s="88">
        <f>Q52/3</f>
        <v>1380.5999999999997</v>
      </c>
      <c r="T52" s="7"/>
      <c r="U52" s="72"/>
      <c r="V52" s="70"/>
      <c r="W52" s="38"/>
      <c r="X52" s="38"/>
    </row>
    <row r="53" spans="2:24" ht="12.75" customHeight="1" x14ac:dyDescent="0.25">
      <c r="B53" s="79"/>
      <c r="C53" s="80"/>
      <c r="D53" s="81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3"/>
      <c r="P53" s="84"/>
      <c r="Q53" s="85"/>
      <c r="R53" s="11"/>
      <c r="S53" s="68"/>
      <c r="T53" s="7"/>
      <c r="U53" s="72"/>
      <c r="V53" s="70"/>
      <c r="W53" s="38"/>
      <c r="X53" s="38"/>
    </row>
    <row r="54" spans="2:24" ht="15.75" x14ac:dyDescent="0.25">
      <c r="B54" s="57" t="s">
        <v>13</v>
      </c>
      <c r="C54" s="58" t="s">
        <v>50</v>
      </c>
      <c r="D54" s="58"/>
      <c r="E54" s="59"/>
      <c r="F54" s="59"/>
      <c r="G54" s="59"/>
      <c r="H54" s="59"/>
      <c r="I54" s="59"/>
      <c r="J54" s="59"/>
      <c r="K54" s="61"/>
      <c r="L54" s="59"/>
      <c r="M54" s="59"/>
      <c r="N54" s="59"/>
      <c r="O54" s="59"/>
      <c r="P54" s="62"/>
      <c r="Q54" s="60"/>
      <c r="R54" s="9"/>
      <c r="S54" s="68"/>
      <c r="T54" s="69"/>
      <c r="U54" s="70"/>
      <c r="V54" s="71"/>
      <c r="W54" s="38"/>
      <c r="X54" s="38"/>
    </row>
    <row r="55" spans="2:24" ht="51" x14ac:dyDescent="0.25">
      <c r="B55" s="76" t="s">
        <v>1</v>
      </c>
      <c r="C55" s="27" t="s">
        <v>82</v>
      </c>
      <c r="D55" s="20" t="s">
        <v>53</v>
      </c>
      <c r="E55" s="46">
        <v>6</v>
      </c>
      <c r="F55" s="46"/>
      <c r="G55" s="46"/>
      <c r="H55" s="46"/>
      <c r="I55" s="46"/>
      <c r="J55" s="46"/>
      <c r="K55" s="46"/>
      <c r="L55" s="46"/>
      <c r="M55" s="46"/>
      <c r="N55" s="47"/>
      <c r="O55" s="47">
        <v>2</v>
      </c>
      <c r="P55" s="47"/>
      <c r="Q55" s="64">
        <f>E55*O55</f>
        <v>12</v>
      </c>
      <c r="R55" s="9"/>
      <c r="S55" s="68">
        <f t="shared" si="0"/>
        <v>4</v>
      </c>
      <c r="T55" s="69"/>
      <c r="U55" s="70"/>
      <c r="V55" s="71"/>
      <c r="W55" s="38"/>
      <c r="X55" s="38"/>
    </row>
    <row r="56" spans="2:24" ht="51" x14ac:dyDescent="0.25">
      <c r="B56" s="76" t="s">
        <v>51</v>
      </c>
      <c r="C56" s="27" t="s">
        <v>83</v>
      </c>
      <c r="D56" s="20" t="s">
        <v>60</v>
      </c>
      <c r="E56" s="46"/>
      <c r="F56" s="46"/>
      <c r="G56" s="46"/>
      <c r="H56" s="46"/>
      <c r="I56" s="46"/>
      <c r="J56" s="46"/>
      <c r="K56" s="46"/>
      <c r="L56" s="46"/>
      <c r="M56" s="46"/>
      <c r="N56" s="47"/>
      <c r="O56" s="47">
        <v>4</v>
      </c>
      <c r="P56" s="47"/>
      <c r="Q56" s="64">
        <f>O56</f>
        <v>4</v>
      </c>
      <c r="R56" s="9"/>
      <c r="S56" s="68">
        <f t="shared" si="0"/>
        <v>1.3333333333333333</v>
      </c>
      <c r="T56" s="69"/>
      <c r="U56" s="70"/>
      <c r="V56" s="71"/>
      <c r="W56" s="38"/>
      <c r="X56" s="38"/>
    </row>
    <row r="57" spans="2:24" ht="51" x14ac:dyDescent="0.25">
      <c r="B57" s="87" t="s">
        <v>52</v>
      </c>
      <c r="C57" s="27" t="s">
        <v>92</v>
      </c>
      <c r="D57" s="20" t="s">
        <v>53</v>
      </c>
      <c r="E57" s="46">
        <v>6</v>
      </c>
      <c r="F57" s="46"/>
      <c r="G57" s="46"/>
      <c r="H57" s="46"/>
      <c r="I57" s="46"/>
      <c r="J57" s="46"/>
      <c r="K57" s="46"/>
      <c r="L57" s="46"/>
      <c r="M57" s="46"/>
      <c r="N57" s="47"/>
      <c r="O57" s="47">
        <v>13</v>
      </c>
      <c r="P57" s="47"/>
      <c r="Q57" s="64">
        <f>O57*E57</f>
        <v>78</v>
      </c>
      <c r="R57" s="9"/>
      <c r="S57" s="68">
        <f t="shared" si="0"/>
        <v>26</v>
      </c>
      <c r="T57" s="69"/>
      <c r="U57" s="70"/>
      <c r="V57" s="71"/>
      <c r="W57" s="38"/>
      <c r="X57" s="38"/>
    </row>
    <row r="58" spans="2:24" ht="51" x14ac:dyDescent="0.25">
      <c r="B58" s="87" t="s">
        <v>54</v>
      </c>
      <c r="C58" s="27" t="s">
        <v>93</v>
      </c>
      <c r="D58" s="20" t="s">
        <v>60</v>
      </c>
      <c r="E58" s="46"/>
      <c r="F58" s="46"/>
      <c r="G58" s="46"/>
      <c r="H58" s="46"/>
      <c r="I58" s="46"/>
      <c r="J58" s="46"/>
      <c r="K58" s="46"/>
      <c r="L58" s="46"/>
      <c r="M58" s="46"/>
      <c r="N58" s="47"/>
      <c r="O58" s="47">
        <v>26</v>
      </c>
      <c r="P58" s="47"/>
      <c r="Q58" s="64">
        <f>O58</f>
        <v>26</v>
      </c>
      <c r="R58" s="9"/>
      <c r="S58" s="68">
        <f>Q58/2</f>
        <v>13</v>
      </c>
      <c r="T58" s="69"/>
      <c r="U58" s="70"/>
      <c r="V58" s="71"/>
      <c r="W58" s="38"/>
      <c r="X58" s="38"/>
    </row>
    <row r="59" spans="2:24" ht="8.25" customHeight="1" x14ac:dyDescent="0.25">
      <c r="B59" s="6"/>
      <c r="C59" s="15"/>
      <c r="D59" s="15"/>
      <c r="E59" s="43"/>
      <c r="F59" s="43"/>
      <c r="G59" s="43"/>
      <c r="H59" s="43"/>
      <c r="I59" s="43"/>
      <c r="J59" s="43"/>
      <c r="K59" s="44"/>
      <c r="L59" s="44"/>
      <c r="M59" s="44"/>
      <c r="N59" s="33"/>
      <c r="O59" s="33"/>
      <c r="P59" s="33"/>
      <c r="Q59" s="63"/>
      <c r="R59" s="9"/>
      <c r="S59" s="68"/>
      <c r="T59" s="69"/>
      <c r="U59" s="70"/>
      <c r="V59" s="71"/>
      <c r="W59" s="38"/>
      <c r="X59" s="38"/>
    </row>
    <row r="60" spans="2:24" ht="15.75" x14ac:dyDescent="0.2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8"/>
      <c r="P60" s="26"/>
      <c r="Q60" s="26"/>
      <c r="R60" s="10"/>
      <c r="S60" s="68"/>
      <c r="T60" s="70"/>
      <c r="U60" s="72"/>
      <c r="V60" s="70"/>
      <c r="W60" s="38"/>
      <c r="X60" s="38"/>
    </row>
    <row r="61" spans="2:24" ht="15.75" x14ac:dyDescent="0.2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8"/>
      <c r="P61" s="26"/>
      <c r="Q61" s="26"/>
      <c r="R61" s="10"/>
      <c r="S61" s="68"/>
      <c r="T61" s="70"/>
      <c r="U61" s="72"/>
      <c r="V61" s="70"/>
      <c r="W61" s="38"/>
      <c r="X61" s="38"/>
    </row>
    <row r="62" spans="2:24" ht="15.75" x14ac:dyDescent="0.2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8"/>
      <c r="P62" s="26"/>
      <c r="Q62" s="26"/>
      <c r="R62" s="10"/>
      <c r="S62" s="68"/>
      <c r="T62" s="70"/>
      <c r="U62" s="72"/>
      <c r="V62" s="70"/>
      <c r="W62" s="38"/>
      <c r="X62" s="38"/>
    </row>
    <row r="63" spans="2:24" ht="15.75" x14ac:dyDescent="0.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8"/>
      <c r="P63" s="26"/>
      <c r="Q63" s="26"/>
      <c r="R63" s="10"/>
      <c r="S63" s="68"/>
      <c r="T63" s="70"/>
      <c r="U63" s="72"/>
      <c r="V63" s="70"/>
      <c r="W63" s="38"/>
      <c r="X63" s="38"/>
    </row>
    <row r="64" spans="2:24" ht="15.75" x14ac:dyDescent="0.2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8"/>
      <c r="P64" s="26"/>
      <c r="Q64" s="26"/>
      <c r="R64" s="10"/>
      <c r="S64" s="68"/>
      <c r="T64" s="70"/>
      <c r="U64" s="72"/>
      <c r="V64" s="70"/>
      <c r="W64" s="38"/>
      <c r="X64" s="38"/>
    </row>
    <row r="65" spans="2:24" ht="36" customHeight="1" x14ac:dyDescent="0.2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8"/>
      <c r="P65" s="26"/>
      <c r="Q65" s="26"/>
      <c r="R65" s="10"/>
      <c r="S65" s="68"/>
      <c r="T65" s="70"/>
      <c r="U65" s="72"/>
      <c r="V65" s="70"/>
      <c r="W65" s="38"/>
      <c r="X65" s="38"/>
    </row>
    <row r="66" spans="2:24" ht="15.75" x14ac:dyDescent="0.2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8"/>
      <c r="P66" s="26"/>
      <c r="Q66" s="26"/>
      <c r="R66" s="10"/>
      <c r="S66" s="68"/>
      <c r="T66" s="70"/>
      <c r="U66" s="72"/>
      <c r="V66" s="70"/>
      <c r="W66" s="38"/>
      <c r="X66" s="38"/>
    </row>
    <row r="67" spans="2:24" ht="15.75" x14ac:dyDescent="0.2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8"/>
      <c r="P67" s="26"/>
      <c r="Q67" s="26"/>
      <c r="R67" s="10"/>
      <c r="S67" s="68"/>
      <c r="T67" s="70"/>
      <c r="U67" s="72"/>
      <c r="V67" s="70"/>
      <c r="W67" s="38"/>
      <c r="X67" s="38"/>
    </row>
    <row r="68" spans="2:24" ht="24.75" customHeight="1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8"/>
      <c r="P68" s="26"/>
      <c r="Q68" s="26"/>
      <c r="R68" s="5"/>
    </row>
    <row r="69" spans="2:24" ht="24.75" customHeight="1" x14ac:dyDescent="0.2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8"/>
      <c r="P69" s="26"/>
      <c r="Q69" s="26"/>
      <c r="R69" s="5"/>
    </row>
    <row r="70" spans="2:24" ht="24.75" customHeight="1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8"/>
      <c r="P70" s="26"/>
      <c r="Q70" s="26"/>
      <c r="R70" s="5"/>
    </row>
    <row r="71" spans="2:24" ht="24.75" customHeight="1" x14ac:dyDescent="0.2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8"/>
      <c r="P71" s="26"/>
      <c r="Q71" s="26"/>
      <c r="R71" s="5"/>
    </row>
    <row r="72" spans="2:24" ht="24.75" customHeight="1" x14ac:dyDescent="0.2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8"/>
      <c r="P72" s="26"/>
      <c r="Q72" s="26"/>
      <c r="R72" s="5"/>
    </row>
    <row r="73" spans="2:24" ht="24.75" customHeight="1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8"/>
      <c r="P73" s="26"/>
      <c r="Q73" s="26"/>
      <c r="R73" s="5"/>
    </row>
    <row r="74" spans="2:24" ht="24.75" customHeight="1" x14ac:dyDescent="0.2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8"/>
      <c r="P74" s="26"/>
      <c r="Q74" s="26"/>
      <c r="R74" s="5"/>
    </row>
    <row r="75" spans="2:24" ht="24.75" customHeight="1" x14ac:dyDescent="0.2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8"/>
      <c r="P75" s="26"/>
      <c r="Q75" s="26"/>
      <c r="R75" s="5"/>
    </row>
    <row r="76" spans="2:24" ht="24.75" customHeight="1" x14ac:dyDescent="0.2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8"/>
      <c r="P76" s="26"/>
      <c r="Q76" s="26"/>
      <c r="R76" s="5"/>
    </row>
    <row r="77" spans="2:24" ht="24.75" customHeight="1" x14ac:dyDescent="0.2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8"/>
      <c r="P77" s="26"/>
      <c r="Q77" s="26"/>
      <c r="R77" s="5"/>
    </row>
    <row r="78" spans="2:24" ht="24.75" customHeight="1" x14ac:dyDescent="0.2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8"/>
      <c r="P78" s="26"/>
      <c r="Q78" s="26"/>
      <c r="R78" s="5"/>
    </row>
    <row r="79" spans="2:24" ht="24.75" customHeight="1" x14ac:dyDescent="0.2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8"/>
      <c r="P79" s="26"/>
      <c r="Q79" s="26"/>
      <c r="R79" s="5"/>
    </row>
    <row r="80" spans="2:24" ht="24.75" customHeight="1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8"/>
      <c r="P80" s="26"/>
      <c r="Q80" s="26"/>
      <c r="R80" s="5"/>
    </row>
    <row r="81" spans="2:18" ht="24.75" customHeight="1" x14ac:dyDescent="0.2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8"/>
      <c r="P81" s="26"/>
      <c r="Q81" s="26"/>
      <c r="R81" s="5"/>
    </row>
    <row r="82" spans="2:18" ht="24.75" customHeight="1" x14ac:dyDescent="0.2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8"/>
      <c r="P82" s="26"/>
      <c r="Q82" s="26"/>
      <c r="R82" s="5"/>
    </row>
    <row r="83" spans="2:18" ht="24.75" customHeight="1" x14ac:dyDescent="0.2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8"/>
      <c r="P83" s="26"/>
      <c r="Q83" s="26"/>
      <c r="R83" s="5"/>
    </row>
    <row r="84" spans="2:18" ht="24.75" customHeight="1" x14ac:dyDescent="0.2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8"/>
      <c r="P84" s="26"/>
      <c r="Q84" s="26"/>
      <c r="R84" s="5"/>
    </row>
    <row r="85" spans="2:18" ht="24.75" customHeight="1" x14ac:dyDescent="0.2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8"/>
      <c r="P85" s="26"/>
      <c r="Q85" s="26"/>
      <c r="R85" s="5"/>
    </row>
    <row r="86" spans="2:18" ht="24.75" customHeight="1" x14ac:dyDescent="0.2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8"/>
      <c r="P86" s="26"/>
      <c r="Q86" s="26"/>
      <c r="R86" s="5"/>
    </row>
    <row r="87" spans="2:18" ht="24.75" customHeight="1" x14ac:dyDescent="0.2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8"/>
      <c r="P87" s="26"/>
      <c r="Q87" s="26"/>
      <c r="R87" s="5"/>
    </row>
    <row r="88" spans="2:18" ht="24.75" customHeight="1" x14ac:dyDescent="0.2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8"/>
      <c r="P88" s="26"/>
      <c r="Q88" s="26"/>
      <c r="R88" s="5"/>
    </row>
    <row r="89" spans="2:18" ht="24.75" customHeight="1" x14ac:dyDescent="0.2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8"/>
      <c r="P89" s="26"/>
      <c r="Q89" s="26"/>
      <c r="R89" s="5"/>
    </row>
    <row r="90" spans="2:18" ht="24.75" customHeight="1" x14ac:dyDescent="0.2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8"/>
      <c r="P90" s="26"/>
      <c r="Q90" s="26"/>
      <c r="R90" s="5"/>
    </row>
    <row r="91" spans="2:18" ht="24.75" customHeight="1" x14ac:dyDescent="0.2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8"/>
      <c r="P91" s="26"/>
      <c r="Q91" s="26"/>
      <c r="R91" s="5"/>
    </row>
    <row r="92" spans="2:18" ht="24.75" customHeight="1" x14ac:dyDescent="0.2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8"/>
      <c r="P92" s="26"/>
      <c r="Q92" s="26"/>
      <c r="R92" s="5"/>
    </row>
    <row r="93" spans="2:18" ht="24.75" customHeight="1" x14ac:dyDescent="0.2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8"/>
      <c r="P93" s="26"/>
      <c r="Q93" s="26"/>
      <c r="R93" s="5"/>
    </row>
    <row r="94" spans="2:18" ht="24.75" customHeight="1" x14ac:dyDescent="0.2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8"/>
      <c r="P94" s="26"/>
      <c r="Q94" s="26"/>
      <c r="R94" s="5"/>
    </row>
    <row r="95" spans="2:18" ht="24.75" customHeight="1" x14ac:dyDescent="0.2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8"/>
      <c r="P95" s="26"/>
      <c r="Q95" s="26"/>
      <c r="R95" s="5"/>
    </row>
    <row r="96" spans="2:18" ht="24.75" customHeight="1" x14ac:dyDescent="0.2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8"/>
      <c r="P96" s="26"/>
      <c r="Q96" s="26"/>
      <c r="R96" s="5"/>
    </row>
    <row r="97" spans="2:18" ht="24.75" customHeight="1" x14ac:dyDescent="0.2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8"/>
      <c r="P97" s="26"/>
      <c r="Q97" s="26"/>
      <c r="R97" s="5"/>
    </row>
    <row r="98" spans="2:18" ht="24.75" customHeight="1" x14ac:dyDescent="0.2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8"/>
      <c r="P98" s="26"/>
      <c r="Q98" s="26"/>
      <c r="R98" s="5"/>
    </row>
    <row r="99" spans="2:18" ht="24.75" customHeight="1" x14ac:dyDescent="0.2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8"/>
      <c r="P99" s="26"/>
      <c r="Q99" s="26"/>
      <c r="R99" s="5"/>
    </row>
    <row r="100" spans="2:18" ht="24.75" customHeight="1" x14ac:dyDescent="0.2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8"/>
      <c r="P100" s="26"/>
      <c r="Q100" s="26"/>
      <c r="R100" s="5"/>
    </row>
    <row r="101" spans="2:18" ht="24.75" customHeight="1" x14ac:dyDescent="0.2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8"/>
      <c r="P101" s="26"/>
      <c r="Q101" s="26"/>
      <c r="R101" s="5"/>
    </row>
    <row r="102" spans="2:18" ht="24.75" customHeight="1" x14ac:dyDescent="0.2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8"/>
      <c r="P102" s="26"/>
      <c r="Q102" s="26"/>
      <c r="R102" s="5"/>
    </row>
    <row r="103" spans="2:18" ht="24.75" customHeight="1" x14ac:dyDescent="0.2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8"/>
      <c r="P103" s="26"/>
      <c r="Q103" s="26"/>
      <c r="R103" s="5"/>
    </row>
    <row r="104" spans="2:18" ht="24.75" customHeight="1" x14ac:dyDescent="0.2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8"/>
      <c r="P104" s="26"/>
      <c r="Q104" s="26"/>
      <c r="R104" s="5"/>
    </row>
    <row r="105" spans="2:18" ht="24.75" customHeight="1" x14ac:dyDescent="0.2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8"/>
      <c r="P105" s="26"/>
      <c r="Q105" s="26"/>
      <c r="R105" s="5"/>
    </row>
    <row r="106" spans="2:18" ht="24.75" customHeight="1" x14ac:dyDescent="0.2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8"/>
      <c r="P106" s="26"/>
      <c r="Q106" s="26"/>
      <c r="R106" s="5"/>
    </row>
    <row r="107" spans="2:18" ht="24.75" customHeight="1" x14ac:dyDescent="0.2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8"/>
      <c r="P107" s="26"/>
      <c r="Q107" s="26"/>
      <c r="R107" s="5"/>
    </row>
    <row r="108" spans="2:18" ht="24.75" customHeight="1" x14ac:dyDescent="0.2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8"/>
      <c r="P108" s="26"/>
      <c r="Q108" s="26"/>
      <c r="R108" s="5"/>
    </row>
    <row r="109" spans="2:18" ht="24.75" customHeight="1" x14ac:dyDescent="0.2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8"/>
      <c r="P109" s="26"/>
      <c r="Q109" s="26"/>
      <c r="R109" s="5"/>
    </row>
    <row r="110" spans="2:18" ht="24.75" customHeight="1" x14ac:dyDescent="0.2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8"/>
      <c r="P110" s="26"/>
      <c r="Q110" s="26"/>
      <c r="R110" s="5"/>
    </row>
    <row r="111" spans="2:18" ht="24.75" customHeight="1" x14ac:dyDescent="0.2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8"/>
      <c r="P111" s="26"/>
      <c r="Q111" s="26"/>
      <c r="R111" s="5"/>
    </row>
    <row r="112" spans="2:18" ht="24.75" customHeight="1" x14ac:dyDescent="0.2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8"/>
      <c r="P112" s="26"/>
      <c r="Q112" s="26"/>
      <c r="R112" s="5"/>
    </row>
    <row r="113" spans="2:18" ht="24.75" customHeight="1" x14ac:dyDescent="0.2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8"/>
      <c r="P113" s="26"/>
      <c r="Q113" s="26"/>
      <c r="R113" s="5"/>
    </row>
    <row r="114" spans="2:18" ht="24.75" customHeight="1" x14ac:dyDescent="0.2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8"/>
      <c r="P114" s="26"/>
      <c r="Q114" s="26"/>
      <c r="R114" s="5"/>
    </row>
    <row r="115" spans="2:18" ht="24.75" customHeight="1" x14ac:dyDescent="0.2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8"/>
      <c r="P115" s="26"/>
      <c r="Q115" s="26"/>
      <c r="R115" s="5"/>
    </row>
    <row r="116" spans="2:18" ht="24.75" customHeight="1" x14ac:dyDescent="0.2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8"/>
      <c r="P116" s="26"/>
      <c r="Q116" s="26"/>
      <c r="R116" s="5"/>
    </row>
    <row r="117" spans="2:18" ht="24.75" customHeight="1" x14ac:dyDescent="0.2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8"/>
      <c r="P117" s="26"/>
      <c r="Q117" s="26"/>
      <c r="R117" s="5"/>
    </row>
    <row r="118" spans="2:18" ht="24.75" customHeight="1" x14ac:dyDescent="0.2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8"/>
      <c r="P118" s="26"/>
      <c r="Q118" s="26"/>
      <c r="R118" s="5"/>
    </row>
    <row r="119" spans="2:18" ht="24.75" customHeight="1" x14ac:dyDescent="0.2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8"/>
      <c r="P119" s="26"/>
      <c r="Q119" s="26"/>
      <c r="R119" s="5"/>
    </row>
    <row r="120" spans="2:18" ht="24.75" customHeight="1" x14ac:dyDescent="0.2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8"/>
      <c r="P120" s="26"/>
      <c r="Q120" s="26"/>
      <c r="R120" s="5"/>
    </row>
    <row r="121" spans="2:18" ht="24.75" customHeight="1" x14ac:dyDescent="0.2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8"/>
      <c r="P121" s="26"/>
      <c r="Q121" s="26"/>
      <c r="R121" s="5"/>
    </row>
    <row r="122" spans="2:18" ht="24.75" customHeight="1" x14ac:dyDescent="0.25">
      <c r="R122" s="5"/>
    </row>
    <row r="123" spans="2:18" ht="24.75" customHeight="1" x14ac:dyDescent="0.25">
      <c r="R123" s="5"/>
    </row>
    <row r="124" spans="2:18" ht="24.75" customHeight="1" x14ac:dyDescent="0.25">
      <c r="R124" s="5"/>
    </row>
    <row r="125" spans="2:18" ht="24.75" customHeight="1" x14ac:dyDescent="0.25">
      <c r="R125" s="5"/>
    </row>
    <row r="126" spans="2:18" ht="24.75" customHeight="1" x14ac:dyDescent="0.25">
      <c r="R126" s="5"/>
    </row>
    <row r="127" spans="2:18" ht="24.75" customHeight="1" x14ac:dyDescent="0.25">
      <c r="R127" s="5"/>
    </row>
    <row r="128" spans="2:18" ht="24.75" customHeight="1" x14ac:dyDescent="0.25">
      <c r="R128" s="5"/>
    </row>
    <row r="129" spans="18:18" ht="24.75" customHeight="1" x14ac:dyDescent="0.25">
      <c r="R129" s="5"/>
    </row>
    <row r="130" spans="18:18" ht="24.75" customHeight="1" x14ac:dyDescent="0.25"/>
    <row r="131" spans="18:18" ht="24.75" customHeight="1" x14ac:dyDescent="0.25"/>
    <row r="132" spans="18:18" ht="24.75" customHeight="1" x14ac:dyDescent="0.25"/>
    <row r="133" spans="18:18" ht="24.75" customHeight="1" x14ac:dyDescent="0.25"/>
    <row r="134" spans="18:18" ht="24.75" customHeight="1" x14ac:dyDescent="0.25"/>
    <row r="135" spans="18:18" ht="24.75" customHeight="1" x14ac:dyDescent="0.25"/>
    <row r="136" spans="18:18" ht="24.75" customHeight="1" x14ac:dyDescent="0.25"/>
    <row r="137" spans="18:18" ht="24.75" customHeight="1" x14ac:dyDescent="0.25"/>
    <row r="138" spans="18:18" ht="24.75" customHeight="1" x14ac:dyDescent="0.25"/>
    <row r="139" spans="18:18" ht="24.75" customHeight="1" x14ac:dyDescent="0.25"/>
    <row r="140" spans="18:18" ht="24.75" customHeight="1" x14ac:dyDescent="0.25"/>
    <row r="141" spans="18:18" ht="24.75" customHeight="1" x14ac:dyDescent="0.25"/>
    <row r="142" spans="18:18" ht="24.75" customHeight="1" x14ac:dyDescent="0.25"/>
    <row r="143" spans="18:18" ht="24.75" customHeight="1" x14ac:dyDescent="0.25"/>
    <row r="144" spans="18:18" ht="24.75" customHeight="1" x14ac:dyDescent="0.25"/>
    <row r="145" ht="24.75" customHeight="1" x14ac:dyDescent="0.25"/>
    <row r="146" ht="24.75" customHeight="1" x14ac:dyDescent="0.25"/>
    <row r="147" ht="24.75" customHeight="1" x14ac:dyDescent="0.25"/>
    <row r="148" ht="24.75" customHeight="1" x14ac:dyDescent="0.25"/>
    <row r="149" ht="24.75" customHeight="1" x14ac:dyDescent="0.25"/>
    <row r="150" ht="24.75" customHeight="1" x14ac:dyDescent="0.25"/>
    <row r="151" ht="24.75" customHeight="1" x14ac:dyDescent="0.25"/>
    <row r="152" ht="24.75" customHeight="1" x14ac:dyDescent="0.25"/>
    <row r="153" ht="24.75" customHeight="1" x14ac:dyDescent="0.25"/>
    <row r="154" ht="24.75" customHeight="1" x14ac:dyDescent="0.25"/>
    <row r="155" ht="24.75" customHeight="1" x14ac:dyDescent="0.25"/>
    <row r="156" ht="24.75" customHeight="1" x14ac:dyDescent="0.25"/>
    <row r="157" ht="24.75" customHeight="1" x14ac:dyDescent="0.25"/>
    <row r="158" ht="24.75" customHeight="1" x14ac:dyDescent="0.25"/>
    <row r="159" ht="24.75" customHeight="1" x14ac:dyDescent="0.25"/>
    <row r="160" ht="24.75" customHeight="1" x14ac:dyDescent="0.25"/>
    <row r="161" ht="24.75" customHeight="1" x14ac:dyDescent="0.25"/>
    <row r="162" ht="24.75" customHeight="1" x14ac:dyDescent="0.25"/>
    <row r="163" ht="24.75" customHeight="1" x14ac:dyDescent="0.25"/>
    <row r="164" ht="24.75" customHeight="1" x14ac:dyDescent="0.25"/>
    <row r="165" ht="24.75" customHeight="1" x14ac:dyDescent="0.25"/>
    <row r="166" ht="24.75" customHeight="1" x14ac:dyDescent="0.25"/>
    <row r="167" ht="24.75" customHeight="1" x14ac:dyDescent="0.25"/>
    <row r="168" ht="24.75" customHeight="1" x14ac:dyDescent="0.25"/>
    <row r="169" ht="24.75" customHeight="1" x14ac:dyDescent="0.25"/>
    <row r="170" ht="24.75" customHeight="1" x14ac:dyDescent="0.25"/>
    <row r="171" ht="24.75" customHeight="1" x14ac:dyDescent="0.25"/>
    <row r="172" ht="24.75" customHeight="1" x14ac:dyDescent="0.25"/>
    <row r="173" ht="24.75" customHeight="1" x14ac:dyDescent="0.25"/>
    <row r="174" ht="24.75" customHeight="1" x14ac:dyDescent="0.25"/>
    <row r="175" ht="24.75" customHeight="1" x14ac:dyDescent="0.25"/>
    <row r="176" ht="24.75" customHeight="1" x14ac:dyDescent="0.25"/>
    <row r="177" ht="24.75" customHeight="1" x14ac:dyDescent="0.25"/>
    <row r="178" ht="24.75" customHeight="1" x14ac:dyDescent="0.25"/>
    <row r="179" ht="24.75" customHeight="1" x14ac:dyDescent="0.25"/>
    <row r="180" ht="24.75" customHeight="1" x14ac:dyDescent="0.25"/>
    <row r="181" ht="24.75" customHeight="1" x14ac:dyDescent="0.25"/>
    <row r="182" ht="24.75" customHeight="1" x14ac:dyDescent="0.25"/>
    <row r="183" ht="24.75" customHeight="1" x14ac:dyDescent="0.25"/>
    <row r="184" ht="24.75" customHeight="1" x14ac:dyDescent="0.25"/>
    <row r="185" ht="24.75" customHeight="1" x14ac:dyDescent="0.25"/>
    <row r="186" ht="24.75" customHeight="1" x14ac:dyDescent="0.25"/>
    <row r="187" ht="24.75" customHeight="1" x14ac:dyDescent="0.25"/>
    <row r="188" ht="24.75" customHeight="1" x14ac:dyDescent="0.25"/>
    <row r="189" ht="24.75" customHeight="1" x14ac:dyDescent="0.25"/>
    <row r="190" ht="24.75" customHeight="1" x14ac:dyDescent="0.25"/>
    <row r="191" ht="24.75" customHeight="1" x14ac:dyDescent="0.25"/>
    <row r="192" ht="24.75" customHeight="1" x14ac:dyDescent="0.25"/>
    <row r="193" ht="24.75" customHeight="1" x14ac:dyDescent="0.25"/>
    <row r="194" ht="24.75" customHeight="1" x14ac:dyDescent="0.25"/>
    <row r="195" ht="24.75" customHeight="1" x14ac:dyDescent="0.25"/>
    <row r="196" ht="24.75" customHeight="1" x14ac:dyDescent="0.25"/>
  </sheetData>
  <dataConsolidate/>
  <mergeCells count="35">
    <mergeCell ref="B50:B51"/>
    <mergeCell ref="C50:C51"/>
    <mergeCell ref="D50:D51"/>
    <mergeCell ref="Q50:Q51"/>
    <mergeCell ref="H47:K47"/>
    <mergeCell ref="H48:K48"/>
    <mergeCell ref="I50:L50"/>
    <mergeCell ref="I51:L51"/>
    <mergeCell ref="Q47:Q48"/>
    <mergeCell ref="C24:C25"/>
    <mergeCell ref="B47:B48"/>
    <mergeCell ref="C47:C48"/>
    <mergeCell ref="D47:D48"/>
    <mergeCell ref="B24:B25"/>
    <mergeCell ref="P17:Q17"/>
    <mergeCell ref="F14:G14"/>
    <mergeCell ref="D24:D25"/>
    <mergeCell ref="E24:Q24"/>
    <mergeCell ref="H20:I20"/>
    <mergeCell ref="D20:E20"/>
    <mergeCell ref="F22:G22"/>
    <mergeCell ref="L22:M22"/>
    <mergeCell ref="F20:G20"/>
    <mergeCell ref="D21:E21"/>
    <mergeCell ref="H22:I22"/>
    <mergeCell ref="D22:E22"/>
    <mergeCell ref="B12:Q12"/>
    <mergeCell ref="K15:L15"/>
    <mergeCell ref="C2:M3"/>
    <mergeCell ref="P4:Q4"/>
    <mergeCell ref="B5:Q5"/>
    <mergeCell ref="F8:H8"/>
    <mergeCell ref="F10:H10"/>
    <mergeCell ref="L14:M14"/>
    <mergeCell ref="F15:G15"/>
  </mergeCells>
  <phoneticPr fontId="25" type="noConversion"/>
  <dataValidations disablePrompts="1" count="2">
    <dataValidation type="whole" operator="greaterThan" allowBlank="1" showErrorMessage="1" error="ESTE NÚMERO DEVE SER INTEIRO!" sqref="T54:T56 T26:T40" xr:uid="{00000000-0002-0000-0000-000000000000}">
      <formula1>0</formula1>
      <formula2>0</formula2>
    </dataValidation>
    <dataValidation type="decimal" operator="greaterThanOrEqual" showErrorMessage="1" error="ESTE NÚMERO DEVE SER INTEIRO!" sqref="T41:T53 T57:T59" xr:uid="{00000000-0002-0000-0000-000001000000}">
      <formula1>0</formula1>
      <formula2>0</formula2>
    </dataValidation>
  </dataValidations>
  <printOptions horizontalCentered="1"/>
  <pageMargins left="0.23622047244094491" right="0.23622047244094491" top="0.39370078740157483" bottom="0.23622047244094491" header="0.31496062992125984" footer="0.31496062992125984"/>
  <pageSetup paperSize="9" scale="65" fitToHeight="0" orientation="landscape" r:id="rId1"/>
  <ignoredErrors>
    <ignoredError sqref="Q44 Q56 Q57" formula="1"/>
  </ignoredErrors>
  <drawing r:id="rId2"/>
  <legacyDrawing r:id="rId3"/>
  <oleObjects>
    <mc:AlternateContent xmlns:mc="http://schemas.openxmlformats.org/markup-compatibility/2006">
      <mc:Choice Requires="x14">
        <oleObject progId="Paint.Picture" shapeId="1025" r:id="rId4">
          <objectPr defaultSize="0" autoPict="0" r:id="rId5">
            <anchor moveWithCells="1">
              <from>
                <xdr:col>12</xdr:col>
                <xdr:colOff>638175</xdr:colOff>
                <xdr:row>0</xdr:row>
                <xdr:rowOff>161925</xdr:rowOff>
              </from>
              <to>
                <xdr:col>15</xdr:col>
                <xdr:colOff>409575</xdr:colOff>
                <xdr:row>4</xdr:row>
                <xdr:rowOff>0</xdr:rowOff>
              </to>
            </anchor>
          </objectPr>
        </oleObject>
      </mc:Choice>
      <mc:Fallback>
        <oleObject progId="Paint.Picture" shapeId="1025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90EEEB2B-A90C-4A7A-A161-39669AE44B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MEMORIA</vt:lpstr>
      <vt:lpstr>MEMORIA!Area_de_impressao</vt:lpstr>
      <vt:lpstr>MEMORIA!Titulos_de_impressao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cliente</dc:creator>
  <cp:keywords/>
  <cp:lastModifiedBy>Gleyci</cp:lastModifiedBy>
  <cp:lastPrinted>2021-05-18T14:32:42Z</cp:lastPrinted>
  <dcterms:created xsi:type="dcterms:W3CDTF">2017-04-19T20:04:42Z</dcterms:created>
  <dcterms:modified xsi:type="dcterms:W3CDTF">2021-06-18T20:02:26Z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TC034289909991</vt:lpwstr>
  </property>
</Properties>
</file>